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13_ncr:1_{AEA11568-A708-41A0-AAAF-FAB058D8359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CPT!$A$1:$AA$56</definedName>
    <definedName name="_xlnm.Print_Area" localSheetId="7">'DC1'!$A$1:$AA$56</definedName>
    <definedName name="_xlnm.Print_Area" localSheetId="13">'DC2'!$A$1:$AA$56</definedName>
    <definedName name="_xlnm.Print_Area" localSheetId="18">'DC3'!$A$1:$AA$56</definedName>
    <definedName name="_xlnm.Print_Area" localSheetId="26">'DC4'!$A$1:$AA$56</definedName>
    <definedName name="_xlnm.Print_Area" localSheetId="30">'DC5'!$A$1:$AA$56</definedName>
    <definedName name="_xlnm.Print_Area" localSheetId="0">Summary!$A$1:$AA$56</definedName>
    <definedName name="_xlnm.Print_Area" localSheetId="2">'WC011'!$A$1:$AA$56</definedName>
    <definedName name="_xlnm.Print_Area" localSheetId="3">'WC012'!$A$1:$AA$56</definedName>
    <definedName name="_xlnm.Print_Area" localSheetId="4">'WC013'!$A$1:$AA$56</definedName>
    <definedName name="_xlnm.Print_Area" localSheetId="5">'WC014'!$A$1:$AA$56</definedName>
    <definedName name="_xlnm.Print_Area" localSheetId="6">'WC015'!$A$1:$AA$56</definedName>
    <definedName name="_xlnm.Print_Area" localSheetId="8">'WC022'!$A$1:$AA$56</definedName>
    <definedName name="_xlnm.Print_Area" localSheetId="9">'WC023'!$A$1:$AA$56</definedName>
    <definedName name="_xlnm.Print_Area" localSheetId="10">'WC024'!$A$1:$AA$56</definedName>
    <definedName name="_xlnm.Print_Area" localSheetId="11">'WC025'!$A$1:$AA$56</definedName>
    <definedName name="_xlnm.Print_Area" localSheetId="12">'WC026'!$A$1:$AA$56</definedName>
    <definedName name="_xlnm.Print_Area" localSheetId="14">'WC031'!$A$1:$AA$56</definedName>
    <definedName name="_xlnm.Print_Area" localSheetId="15">'WC032'!$A$1:$AA$56</definedName>
    <definedName name="_xlnm.Print_Area" localSheetId="16">'WC033'!$A$1:$AA$56</definedName>
    <definedName name="_xlnm.Print_Area" localSheetId="17">'WC034'!$A$1:$AA$56</definedName>
    <definedName name="_xlnm.Print_Area" localSheetId="19">'WC041'!$A$1:$AA$56</definedName>
    <definedName name="_xlnm.Print_Area" localSheetId="20">'WC042'!$A$1:$AA$56</definedName>
    <definedName name="_xlnm.Print_Area" localSheetId="21">'WC043'!$A$1:$AA$56</definedName>
    <definedName name="_xlnm.Print_Area" localSheetId="22">'WC044'!$A$1:$AA$56</definedName>
    <definedName name="_xlnm.Print_Area" localSheetId="23">'WC045'!$A$1:$AA$56</definedName>
    <definedName name="_xlnm.Print_Area" localSheetId="24">'WC047'!$A$1:$AA$56</definedName>
    <definedName name="_xlnm.Print_Area" localSheetId="25">'WC048'!$A$1:$AA$56</definedName>
    <definedName name="_xlnm.Print_Area" localSheetId="27">'WC051'!$A$1:$AA$56</definedName>
    <definedName name="_xlnm.Print_Area" localSheetId="28">'WC052'!$A$1:$AA$56</definedName>
    <definedName name="_xlnm.Print_Area" localSheetId="29">'WC053'!$A$1:$AA$56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41" i="3" l="1"/>
  <c r="S43" i="3" s="1"/>
  <c r="S45" i="3" s="1"/>
  <c r="S47" i="3" s="1"/>
  <c r="U37" i="11"/>
  <c r="U41" i="11" s="1"/>
  <c r="U43" i="11" s="1"/>
  <c r="U45" i="11" s="1"/>
  <c r="U47" i="11" s="1"/>
  <c r="U37" i="18"/>
  <c r="U41" i="18" s="1"/>
  <c r="U43" i="18" s="1"/>
  <c r="U45" i="18" s="1"/>
  <c r="U47" i="18" s="1"/>
  <c r="O37" i="22"/>
  <c r="O41" i="22" s="1"/>
  <c r="O43" i="22" s="1"/>
  <c r="O45" i="22" s="1"/>
  <c r="O47" i="22" s="1"/>
  <c r="W37" i="25"/>
  <c r="W41" i="25" s="1"/>
  <c r="W43" i="25" s="1"/>
  <c r="W45" i="25" s="1"/>
  <c r="W47" i="25" s="1"/>
  <c r="O37" i="26"/>
  <c r="O41" i="26" s="1"/>
  <c r="O43" i="26" s="1"/>
  <c r="O45" i="26" s="1"/>
  <c r="O47" i="26" s="1"/>
  <c r="G37" i="27"/>
  <c r="G41" i="27" s="1"/>
  <c r="G43" i="27" s="1"/>
  <c r="G45" i="27" s="1"/>
  <c r="G47" i="27" s="1"/>
  <c r="O37" i="29"/>
  <c r="O41" i="29" s="1"/>
  <c r="O43" i="29" s="1"/>
  <c r="O45" i="29" s="1"/>
  <c r="O47" i="29" s="1"/>
  <c r="P37" i="1"/>
  <c r="P41" i="1" s="1"/>
  <c r="P43" i="1" s="1"/>
  <c r="P45" i="1" s="1"/>
  <c r="P47" i="1" s="1"/>
  <c r="AA35" i="2"/>
  <c r="Y35" i="2"/>
  <c r="X35" i="2"/>
  <c r="W35" i="2"/>
  <c r="V35" i="2"/>
  <c r="U35" i="2"/>
  <c r="U37" i="2" s="1"/>
  <c r="U41" i="2" s="1"/>
  <c r="U43" i="2" s="1"/>
  <c r="U45" i="2" s="1"/>
  <c r="U47" i="2" s="1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Z35" i="3" s="1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E37" i="3" s="1"/>
  <c r="E41" i="3" s="1"/>
  <c r="E43" i="3" s="1"/>
  <c r="E45" i="3" s="1"/>
  <c r="E47" i="3" s="1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V37" i="24" s="1"/>
  <c r="V41" i="24" s="1"/>
  <c r="V43" i="24" s="1"/>
  <c r="V45" i="24" s="1"/>
  <c r="V47" i="24" s="1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X37" i="29" s="1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X37" i="30" s="1"/>
  <c r="E35" i="30"/>
  <c r="D35" i="30"/>
  <c r="C35" i="30"/>
  <c r="AA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X37" i="31" s="1"/>
  <c r="E35" i="31"/>
  <c r="D35" i="31"/>
  <c r="C35" i="31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X37" i="1" s="1"/>
  <c r="X41" i="1" s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L21" i="2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T21" i="3"/>
  <c r="T37" i="3" s="1"/>
  <c r="T41" i="3" s="1"/>
  <c r="T43" i="3" s="1"/>
  <c r="T45" i="3" s="1"/>
  <c r="T47" i="3" s="1"/>
  <c r="S21" i="3"/>
  <c r="S37" i="3" s="1"/>
  <c r="R21" i="3"/>
  <c r="R37" i="3" s="1"/>
  <c r="R41" i="3" s="1"/>
  <c r="R43" i="3" s="1"/>
  <c r="R45" i="3" s="1"/>
  <c r="R47" i="3" s="1"/>
  <c r="Q21" i="3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S21" i="5"/>
  <c r="S37" i="5" s="1"/>
  <c r="S41" i="5" s="1"/>
  <c r="S43" i="5" s="1"/>
  <c r="S45" i="5" s="1"/>
  <c r="S47" i="5" s="1"/>
  <c r="R21" i="5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K21" i="5"/>
  <c r="K37" i="5" s="1"/>
  <c r="K41" i="5" s="1"/>
  <c r="K43" i="5" s="1"/>
  <c r="K45" i="5" s="1"/>
  <c r="K47" i="5" s="1"/>
  <c r="J21" i="5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D21" i="5"/>
  <c r="C21" i="5"/>
  <c r="C37" i="5" s="1"/>
  <c r="C41" i="5" s="1"/>
  <c r="C43" i="5" s="1"/>
  <c r="C45" i="5" s="1"/>
  <c r="C47" i="5" s="1"/>
  <c r="AA21" i="6"/>
  <c r="Y21" i="6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Y21" i="7"/>
  <c r="Y37" i="7" s="1"/>
  <c r="Y41" i="7" s="1"/>
  <c r="Y43" i="7" s="1"/>
  <c r="Y45" i="7" s="1"/>
  <c r="Y47" i="7" s="1"/>
  <c r="X21" i="7"/>
  <c r="W21" i="7"/>
  <c r="W37" i="7" s="1"/>
  <c r="W41" i="7" s="1"/>
  <c r="W43" i="7" s="1"/>
  <c r="W45" i="7" s="1"/>
  <c r="W47" i="7" s="1"/>
  <c r="V21" i="7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AA21" i="10"/>
  <c r="Y21" i="10"/>
  <c r="Y37" i="10" s="1"/>
  <c r="Y41" i="10" s="1"/>
  <c r="Y43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W21" i="11"/>
  <c r="V21" i="11"/>
  <c r="U21" i="11"/>
  <c r="T21" i="11"/>
  <c r="T37" i="11" s="1"/>
  <c r="T41" i="11" s="1"/>
  <c r="T43" i="11" s="1"/>
  <c r="T45" i="11" s="1"/>
  <c r="T47" i="11" s="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N21" i="11"/>
  <c r="M21" i="11"/>
  <c r="L21" i="11"/>
  <c r="L37" i="11" s="1"/>
  <c r="L41" i="11" s="1"/>
  <c r="L43" i="11" s="1"/>
  <c r="L45" i="11" s="1"/>
  <c r="L47" i="11" s="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E21" i="11"/>
  <c r="D21" i="11"/>
  <c r="C21" i="1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V21" i="12"/>
  <c r="U21" i="12"/>
  <c r="T21" i="12"/>
  <c r="T37" i="12" s="1"/>
  <c r="T41" i="12" s="1"/>
  <c r="T43" i="12" s="1"/>
  <c r="T45" i="12" s="1"/>
  <c r="T47" i="12" s="1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N21" i="12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E21" i="12"/>
  <c r="D21" i="12"/>
  <c r="D37" i="12" s="1"/>
  <c r="D41" i="12" s="1"/>
  <c r="D43" i="12" s="1"/>
  <c r="D45" i="12" s="1"/>
  <c r="D47" i="12" s="1"/>
  <c r="C21" i="12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U21" i="13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M21" i="13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X21" i="14"/>
  <c r="Z21" i="14" s="1"/>
  <c r="W21" i="14"/>
  <c r="V21" i="14"/>
  <c r="U21" i="14"/>
  <c r="T21" i="14"/>
  <c r="T37" i="14" s="1"/>
  <c r="T41" i="14" s="1"/>
  <c r="T43" i="14" s="1"/>
  <c r="T45" i="14" s="1"/>
  <c r="T47" i="14" s="1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N21" i="14"/>
  <c r="M21" i="14"/>
  <c r="L21" i="14"/>
  <c r="L37" i="14" s="1"/>
  <c r="L41" i="14" s="1"/>
  <c r="L43" i="14" s="1"/>
  <c r="L45" i="14" s="1"/>
  <c r="L47" i="14" s="1"/>
  <c r="K21" i="14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F21" i="14"/>
  <c r="E21" i="14"/>
  <c r="D21" i="14"/>
  <c r="D37" i="14" s="1"/>
  <c r="D41" i="14" s="1"/>
  <c r="D43" i="14" s="1"/>
  <c r="D45" i="14" s="1"/>
  <c r="D47" i="14" s="1"/>
  <c r="C21" i="14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V21" i="15"/>
  <c r="U21" i="15"/>
  <c r="T21" i="15"/>
  <c r="T37" i="15" s="1"/>
  <c r="T41" i="15" s="1"/>
  <c r="T43" i="15" s="1"/>
  <c r="T45" i="15" s="1"/>
  <c r="T47" i="15" s="1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N21" i="15"/>
  <c r="M21" i="15"/>
  <c r="L21" i="15"/>
  <c r="L37" i="15" s="1"/>
  <c r="L41" i="15" s="1"/>
  <c r="L43" i="15" s="1"/>
  <c r="L45" i="15" s="1"/>
  <c r="L47" i="15" s="1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V21" i="17"/>
  <c r="U21" i="17"/>
  <c r="U37" i="17" s="1"/>
  <c r="U41" i="17" s="1"/>
  <c r="U43" i="17" s="1"/>
  <c r="U45" i="17" s="1"/>
  <c r="U47" i="17" s="1"/>
  <c r="T21" i="17"/>
  <c r="S21" i="17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N21" i="17"/>
  <c r="M21" i="17"/>
  <c r="M37" i="17" s="1"/>
  <c r="M41" i="17" s="1"/>
  <c r="M43" i="17" s="1"/>
  <c r="M45" i="17" s="1"/>
  <c r="M47" i="17" s="1"/>
  <c r="L21" i="17"/>
  <c r="K21" i="17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F21" i="17"/>
  <c r="E21" i="17"/>
  <c r="E37" i="17" s="1"/>
  <c r="E41" i="17" s="1"/>
  <c r="E43" i="17" s="1"/>
  <c r="E45" i="17" s="1"/>
  <c r="E47" i="17" s="1"/>
  <c r="D21" i="17"/>
  <c r="C21" i="17"/>
  <c r="AA21" i="18"/>
  <c r="AA37" i="18" s="1"/>
  <c r="AA41" i="18" s="1"/>
  <c r="AA43" i="18" s="1"/>
  <c r="AA45" i="18" s="1"/>
  <c r="AA47" i="18" s="1"/>
  <c r="Z21" i="18"/>
  <c r="Y21" i="18"/>
  <c r="Y37" i="18" s="1"/>
  <c r="Y41" i="18" s="1"/>
  <c r="Y43" i="18" s="1"/>
  <c r="Y45" i="18" s="1"/>
  <c r="Y47" i="18" s="1"/>
  <c r="X21" i="18"/>
  <c r="W21" i="18"/>
  <c r="W37" i="18" s="1"/>
  <c r="W41" i="18" s="1"/>
  <c r="W43" i="18" s="1"/>
  <c r="W45" i="18" s="1"/>
  <c r="W47" i="18" s="1"/>
  <c r="V21" i="18"/>
  <c r="U21" i="18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M37" i="18" s="1"/>
  <c r="M41" i="18" s="1"/>
  <c r="M43" i="18" s="1"/>
  <c r="M45" i="18" s="1"/>
  <c r="M47" i="18" s="1"/>
  <c r="L21" i="18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D21" i="18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W21" i="19"/>
  <c r="W37" i="19" s="1"/>
  <c r="W41" i="19" s="1"/>
  <c r="W43" i="19" s="1"/>
  <c r="W45" i="19" s="1"/>
  <c r="W47" i="19" s="1"/>
  <c r="V21" i="19"/>
  <c r="U21" i="19"/>
  <c r="T21" i="19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L21" i="19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G21" i="19"/>
  <c r="G37" i="19" s="1"/>
  <c r="G41" i="19" s="1"/>
  <c r="G43" i="19" s="1"/>
  <c r="G45" i="19" s="1"/>
  <c r="G47" i="19" s="1"/>
  <c r="F21" i="19"/>
  <c r="E21" i="19"/>
  <c r="D21" i="19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X21" i="20"/>
  <c r="W21" i="20"/>
  <c r="W37" i="20" s="1"/>
  <c r="W41" i="20" s="1"/>
  <c r="W43" i="20" s="1"/>
  <c r="W45" i="20" s="1"/>
  <c r="W47" i="20" s="1"/>
  <c r="V21" i="20"/>
  <c r="U21" i="20"/>
  <c r="T21" i="20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L21" i="20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N21" i="22"/>
  <c r="N37" i="22" s="1"/>
  <c r="N41" i="22" s="1"/>
  <c r="N43" i="22" s="1"/>
  <c r="N45" i="22" s="1"/>
  <c r="N47" i="22" s="1"/>
  <c r="M21" i="22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F37" i="22" s="1"/>
  <c r="F41" i="22" s="1"/>
  <c r="F43" i="22" s="1"/>
  <c r="F45" i="22" s="1"/>
  <c r="F47" i="22" s="1"/>
  <c r="E21" i="22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F37" i="23" s="1"/>
  <c r="F41" i="23" s="1"/>
  <c r="F43" i="23" s="1"/>
  <c r="F45" i="23" s="1"/>
  <c r="F47" i="23" s="1"/>
  <c r="E21" i="23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X21" i="24"/>
  <c r="W21" i="24"/>
  <c r="W37" i="24" s="1"/>
  <c r="W41" i="24" s="1"/>
  <c r="W43" i="24" s="1"/>
  <c r="W45" i="24" s="1"/>
  <c r="W47" i="24" s="1"/>
  <c r="V21" i="24"/>
  <c r="U21" i="24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F37" i="24" s="1"/>
  <c r="F41" i="24" s="1"/>
  <c r="F43" i="24" s="1"/>
  <c r="F45" i="24" s="1"/>
  <c r="F47" i="24" s="1"/>
  <c r="E21" i="24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Z21" i="25" s="1"/>
  <c r="X21" i="25"/>
  <c r="W21" i="25"/>
  <c r="V21" i="25"/>
  <c r="V37" i="25" s="1"/>
  <c r="V41" i="25" s="1"/>
  <c r="V43" i="25" s="1"/>
  <c r="V45" i="25" s="1"/>
  <c r="V47" i="25" s="1"/>
  <c r="U21" i="25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F37" i="25" s="1"/>
  <c r="F41" i="25" s="1"/>
  <c r="F43" i="25" s="1"/>
  <c r="F45" i="25" s="1"/>
  <c r="F47" i="25" s="1"/>
  <c r="E21" i="25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Z21" i="26"/>
  <c r="Y21" i="26"/>
  <c r="Y37" i="26" s="1"/>
  <c r="Y41" i="26" s="1"/>
  <c r="Y43" i="26" s="1"/>
  <c r="Y45" i="26" s="1"/>
  <c r="Y47" i="26" s="1"/>
  <c r="X21" i="26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N21" i="26"/>
  <c r="N37" i="26" s="1"/>
  <c r="N41" i="26" s="1"/>
  <c r="N43" i="26" s="1"/>
  <c r="N45" i="26" s="1"/>
  <c r="N47" i="26" s="1"/>
  <c r="M21" i="26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W21" i="27"/>
  <c r="W37" i="27" s="1"/>
  <c r="W41" i="27" s="1"/>
  <c r="W43" i="27" s="1"/>
  <c r="W45" i="27" s="1"/>
  <c r="W47" i="27" s="1"/>
  <c r="V21" i="27"/>
  <c r="U21" i="27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M21" i="27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F21" i="27"/>
  <c r="E21" i="27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X21" i="28"/>
  <c r="W21" i="28"/>
  <c r="W37" i="28" s="1"/>
  <c r="W41" i="28" s="1"/>
  <c r="W43" i="28" s="1"/>
  <c r="W45" i="28" s="1"/>
  <c r="W47" i="28" s="1"/>
  <c r="V21" i="28"/>
  <c r="U21" i="28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M21" i="28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W21" i="29"/>
  <c r="W37" i="29" s="1"/>
  <c r="W41" i="29" s="1"/>
  <c r="W43" i="29" s="1"/>
  <c r="W45" i="29" s="1"/>
  <c r="W47" i="29" s="1"/>
  <c r="V21" i="29"/>
  <c r="U21" i="29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N21" i="29"/>
  <c r="M21" i="29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W21" i="31"/>
  <c r="V21" i="3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N21" i="3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1"/>
  <c r="AA37" i="1" s="1"/>
  <c r="AA41" i="1" s="1"/>
  <c r="AA43" i="1" s="1"/>
  <c r="AA45" i="1" s="1"/>
  <c r="AA47" i="1" s="1"/>
  <c r="Y21" i="1"/>
  <c r="Y37" i="1" s="1"/>
  <c r="X21" i="1"/>
  <c r="W21" i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O21" i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O37" i="1" l="1"/>
  <c r="O41" i="1" s="1"/>
  <c r="O43" i="1" s="1"/>
  <c r="O45" i="1" s="1"/>
  <c r="O47" i="1" s="1"/>
  <c r="G37" i="31"/>
  <c r="G41" i="31" s="1"/>
  <c r="G43" i="31" s="1"/>
  <c r="G45" i="31" s="1"/>
  <c r="G47" i="31" s="1"/>
  <c r="Z21" i="24"/>
  <c r="Z21" i="23"/>
  <c r="Z21" i="22"/>
  <c r="Z21" i="21"/>
  <c r="Z21" i="20"/>
  <c r="Z21" i="19"/>
  <c r="N37" i="12"/>
  <c r="N41" i="12" s="1"/>
  <c r="N43" i="12" s="1"/>
  <c r="N45" i="12" s="1"/>
  <c r="N47" i="12" s="1"/>
  <c r="V37" i="12"/>
  <c r="V41" i="12" s="1"/>
  <c r="V43" i="12" s="1"/>
  <c r="V45" i="12" s="1"/>
  <c r="V47" i="12" s="1"/>
  <c r="N37" i="11"/>
  <c r="N41" i="11" s="1"/>
  <c r="N43" i="11" s="1"/>
  <c r="N45" i="11" s="1"/>
  <c r="N47" i="11" s="1"/>
  <c r="V37" i="11"/>
  <c r="V41" i="11" s="1"/>
  <c r="V43" i="11" s="1"/>
  <c r="V45" i="11" s="1"/>
  <c r="V47" i="11" s="1"/>
  <c r="N37" i="10"/>
  <c r="N41" i="10" s="1"/>
  <c r="N43" i="10" s="1"/>
  <c r="N45" i="10" s="1"/>
  <c r="N47" i="10" s="1"/>
  <c r="V37" i="10"/>
  <c r="V41" i="10" s="1"/>
  <c r="V43" i="10" s="1"/>
  <c r="V45" i="10" s="1"/>
  <c r="V47" i="10" s="1"/>
  <c r="M37" i="6"/>
  <c r="M41" i="6" s="1"/>
  <c r="M43" i="6" s="1"/>
  <c r="M45" i="6" s="1"/>
  <c r="M47" i="6" s="1"/>
  <c r="M37" i="5"/>
  <c r="M41" i="5" s="1"/>
  <c r="M43" i="5" s="1"/>
  <c r="M45" i="5" s="1"/>
  <c r="M47" i="5" s="1"/>
  <c r="E37" i="2"/>
  <c r="E41" i="2" s="1"/>
  <c r="E43" i="2" s="1"/>
  <c r="E45" i="2" s="1"/>
  <c r="E47" i="2" s="1"/>
  <c r="M37" i="2"/>
  <c r="M41" i="2" s="1"/>
  <c r="M43" i="2" s="1"/>
  <c r="M45" i="2" s="1"/>
  <c r="M47" i="2" s="1"/>
  <c r="D37" i="11"/>
  <c r="D41" i="11" s="1"/>
  <c r="D43" i="11" s="1"/>
  <c r="D45" i="11" s="1"/>
  <c r="D47" i="11" s="1"/>
  <c r="E37" i="18"/>
  <c r="E41" i="18" s="1"/>
  <c r="E43" i="18" s="1"/>
  <c r="E45" i="18" s="1"/>
  <c r="E47" i="18" s="1"/>
  <c r="Z21" i="8"/>
  <c r="Z21" i="7"/>
  <c r="Z21" i="6"/>
  <c r="Z21" i="5"/>
  <c r="Z21" i="4"/>
  <c r="Z21" i="3"/>
  <c r="Z21" i="2"/>
  <c r="Z35" i="1"/>
  <c r="Z35" i="31"/>
  <c r="E37" i="29"/>
  <c r="E41" i="29" s="1"/>
  <c r="E43" i="29" s="1"/>
  <c r="E45" i="29" s="1"/>
  <c r="E47" i="29" s="1"/>
  <c r="M37" i="29"/>
  <c r="M41" i="29" s="1"/>
  <c r="M43" i="29" s="1"/>
  <c r="M45" i="29" s="1"/>
  <c r="M47" i="29" s="1"/>
  <c r="U37" i="29"/>
  <c r="U41" i="29" s="1"/>
  <c r="U43" i="29" s="1"/>
  <c r="U45" i="29" s="1"/>
  <c r="U47" i="29" s="1"/>
  <c r="E37" i="28"/>
  <c r="E41" i="28" s="1"/>
  <c r="E43" i="28" s="1"/>
  <c r="E45" i="28" s="1"/>
  <c r="E47" i="28" s="1"/>
  <c r="M37" i="28"/>
  <c r="M41" i="28" s="1"/>
  <c r="M43" i="28" s="1"/>
  <c r="M45" i="28" s="1"/>
  <c r="M47" i="28" s="1"/>
  <c r="U37" i="28"/>
  <c r="U41" i="28" s="1"/>
  <c r="U43" i="28" s="1"/>
  <c r="U45" i="28" s="1"/>
  <c r="U47" i="28" s="1"/>
  <c r="E37" i="27"/>
  <c r="E41" i="27" s="1"/>
  <c r="E43" i="27" s="1"/>
  <c r="E45" i="27" s="1"/>
  <c r="E47" i="27" s="1"/>
  <c r="M37" i="27"/>
  <c r="M41" i="27" s="1"/>
  <c r="M43" i="27" s="1"/>
  <c r="M45" i="27" s="1"/>
  <c r="M47" i="27" s="1"/>
  <c r="U37" i="27"/>
  <c r="U41" i="27" s="1"/>
  <c r="U43" i="27" s="1"/>
  <c r="U45" i="27" s="1"/>
  <c r="U47" i="27" s="1"/>
  <c r="E37" i="26"/>
  <c r="E41" i="26" s="1"/>
  <c r="E43" i="26" s="1"/>
  <c r="E45" i="26" s="1"/>
  <c r="E47" i="26" s="1"/>
  <c r="M37" i="26"/>
  <c r="M41" i="26" s="1"/>
  <c r="M43" i="26" s="1"/>
  <c r="M45" i="26" s="1"/>
  <c r="M47" i="26" s="1"/>
  <c r="U37" i="26"/>
  <c r="U41" i="26" s="1"/>
  <c r="U43" i="26" s="1"/>
  <c r="U45" i="26" s="1"/>
  <c r="U47" i="26" s="1"/>
  <c r="H37" i="19"/>
  <c r="H41" i="19" s="1"/>
  <c r="H43" i="19" s="1"/>
  <c r="H45" i="19" s="1"/>
  <c r="H47" i="19" s="1"/>
  <c r="F37" i="1"/>
  <c r="F41" i="1" s="1"/>
  <c r="F43" i="1" s="1"/>
  <c r="F45" i="1" s="1"/>
  <c r="F47" i="1" s="1"/>
  <c r="N37" i="1"/>
  <c r="N41" i="1" s="1"/>
  <c r="N43" i="1" s="1"/>
  <c r="N45" i="1" s="1"/>
  <c r="N47" i="1" s="1"/>
  <c r="V37" i="1"/>
  <c r="V41" i="1" s="1"/>
  <c r="V43" i="1" s="1"/>
  <c r="V45" i="1" s="1"/>
  <c r="V47" i="1" s="1"/>
  <c r="F37" i="31"/>
  <c r="F41" i="31" s="1"/>
  <c r="F43" i="31" s="1"/>
  <c r="F45" i="31" s="1"/>
  <c r="F47" i="31" s="1"/>
  <c r="N37" i="31"/>
  <c r="N41" i="31" s="1"/>
  <c r="N43" i="31" s="1"/>
  <c r="N45" i="31" s="1"/>
  <c r="N47" i="31" s="1"/>
  <c r="V37" i="31"/>
  <c r="V41" i="31" s="1"/>
  <c r="V43" i="31" s="1"/>
  <c r="V45" i="31" s="1"/>
  <c r="V47" i="31" s="1"/>
  <c r="F37" i="30"/>
  <c r="F41" i="30" s="1"/>
  <c r="F43" i="30" s="1"/>
  <c r="F45" i="30" s="1"/>
  <c r="F47" i="30" s="1"/>
  <c r="N37" i="30"/>
  <c r="N41" i="30" s="1"/>
  <c r="N43" i="30" s="1"/>
  <c r="N45" i="30" s="1"/>
  <c r="N47" i="30" s="1"/>
  <c r="V37" i="30"/>
  <c r="V41" i="30" s="1"/>
  <c r="V43" i="30" s="1"/>
  <c r="V45" i="30" s="1"/>
  <c r="V47" i="30" s="1"/>
  <c r="F37" i="29"/>
  <c r="F41" i="29" s="1"/>
  <c r="F43" i="29" s="1"/>
  <c r="F45" i="29" s="1"/>
  <c r="F47" i="29" s="1"/>
  <c r="N37" i="29"/>
  <c r="N41" i="29" s="1"/>
  <c r="N43" i="29" s="1"/>
  <c r="N45" i="29" s="1"/>
  <c r="N47" i="29" s="1"/>
  <c r="V37" i="29"/>
  <c r="V41" i="29" s="1"/>
  <c r="V43" i="29" s="1"/>
  <c r="V45" i="29" s="1"/>
  <c r="V47" i="29" s="1"/>
  <c r="F37" i="28"/>
  <c r="F41" i="28" s="1"/>
  <c r="F43" i="28" s="1"/>
  <c r="F45" i="28" s="1"/>
  <c r="F47" i="28" s="1"/>
  <c r="N37" i="28"/>
  <c r="N41" i="28" s="1"/>
  <c r="N43" i="28" s="1"/>
  <c r="N45" i="28" s="1"/>
  <c r="N47" i="28" s="1"/>
  <c r="V37" i="28"/>
  <c r="V41" i="28" s="1"/>
  <c r="V43" i="28" s="1"/>
  <c r="V45" i="28" s="1"/>
  <c r="V47" i="28" s="1"/>
  <c r="F37" i="27"/>
  <c r="F41" i="27" s="1"/>
  <c r="F43" i="27" s="1"/>
  <c r="F45" i="27" s="1"/>
  <c r="F47" i="27" s="1"/>
  <c r="N37" i="27"/>
  <c r="N41" i="27" s="1"/>
  <c r="N43" i="27" s="1"/>
  <c r="N45" i="27" s="1"/>
  <c r="N47" i="27" s="1"/>
  <c r="V37" i="27"/>
  <c r="V41" i="27" s="1"/>
  <c r="V43" i="27" s="1"/>
  <c r="V45" i="27" s="1"/>
  <c r="V47" i="27" s="1"/>
  <c r="X37" i="26"/>
  <c r="Z37" i="26" s="1"/>
  <c r="E37" i="25"/>
  <c r="E41" i="25" s="1"/>
  <c r="E43" i="25" s="1"/>
  <c r="E45" i="25" s="1"/>
  <c r="E47" i="25" s="1"/>
  <c r="M37" i="25"/>
  <c r="M41" i="25" s="1"/>
  <c r="M43" i="25" s="1"/>
  <c r="M45" i="25" s="1"/>
  <c r="M47" i="25" s="1"/>
  <c r="U37" i="25"/>
  <c r="U41" i="25" s="1"/>
  <c r="U43" i="25" s="1"/>
  <c r="U45" i="25" s="1"/>
  <c r="U47" i="25" s="1"/>
  <c r="E37" i="24"/>
  <c r="E41" i="24" s="1"/>
  <c r="E43" i="24" s="1"/>
  <c r="E45" i="24" s="1"/>
  <c r="E47" i="24" s="1"/>
  <c r="M37" i="24"/>
  <c r="M41" i="24" s="1"/>
  <c r="M43" i="24" s="1"/>
  <c r="M45" i="24" s="1"/>
  <c r="M47" i="24" s="1"/>
  <c r="U37" i="24"/>
  <c r="U41" i="24" s="1"/>
  <c r="U43" i="24" s="1"/>
  <c r="U45" i="24" s="1"/>
  <c r="U47" i="24" s="1"/>
  <c r="E37" i="23"/>
  <c r="E41" i="23" s="1"/>
  <c r="E43" i="23" s="1"/>
  <c r="E45" i="23" s="1"/>
  <c r="E47" i="23" s="1"/>
  <c r="M37" i="23"/>
  <c r="M41" i="23" s="1"/>
  <c r="M43" i="23" s="1"/>
  <c r="M45" i="23" s="1"/>
  <c r="M47" i="23" s="1"/>
  <c r="U37" i="23"/>
  <c r="U41" i="23" s="1"/>
  <c r="U43" i="23" s="1"/>
  <c r="U45" i="23" s="1"/>
  <c r="U47" i="23" s="1"/>
  <c r="E37" i="22"/>
  <c r="E41" i="22" s="1"/>
  <c r="E43" i="22" s="1"/>
  <c r="E45" i="22" s="1"/>
  <c r="E47" i="22" s="1"/>
  <c r="M37" i="22"/>
  <c r="M41" i="22" s="1"/>
  <c r="M43" i="22" s="1"/>
  <c r="M45" i="22" s="1"/>
  <c r="M47" i="22" s="1"/>
  <c r="U37" i="22"/>
  <c r="U41" i="22" s="1"/>
  <c r="U43" i="22" s="1"/>
  <c r="U45" i="22" s="1"/>
  <c r="U47" i="22" s="1"/>
  <c r="Z35" i="2"/>
  <c r="G37" i="1"/>
  <c r="G41" i="1" s="1"/>
  <c r="G43" i="1" s="1"/>
  <c r="G45" i="1" s="1"/>
  <c r="G47" i="1" s="1"/>
  <c r="O37" i="31"/>
  <c r="O41" i="31" s="1"/>
  <c r="O43" i="31" s="1"/>
  <c r="O45" i="31" s="1"/>
  <c r="O47" i="31" s="1"/>
  <c r="X37" i="25"/>
  <c r="X37" i="23"/>
  <c r="X37" i="21"/>
  <c r="X37" i="20"/>
  <c r="X41" i="20" s="1"/>
  <c r="N37" i="20"/>
  <c r="N41" i="20" s="1"/>
  <c r="N43" i="20" s="1"/>
  <c r="N45" i="20" s="1"/>
  <c r="N47" i="20" s="1"/>
  <c r="X37" i="19"/>
  <c r="V37" i="19"/>
  <c r="V41" i="19" s="1"/>
  <c r="V43" i="19" s="1"/>
  <c r="V45" i="19" s="1"/>
  <c r="V47" i="19" s="1"/>
  <c r="X37" i="18"/>
  <c r="V37" i="18"/>
  <c r="V41" i="18" s="1"/>
  <c r="V43" i="18" s="1"/>
  <c r="V45" i="18" s="1"/>
  <c r="V47" i="18" s="1"/>
  <c r="M37" i="15"/>
  <c r="M41" i="15" s="1"/>
  <c r="M43" i="15" s="1"/>
  <c r="M45" i="15" s="1"/>
  <c r="M47" i="15" s="1"/>
  <c r="U37" i="15"/>
  <c r="U41" i="15" s="1"/>
  <c r="U43" i="15" s="1"/>
  <c r="U45" i="15" s="1"/>
  <c r="U47" i="15" s="1"/>
  <c r="E37" i="14"/>
  <c r="E41" i="14" s="1"/>
  <c r="E43" i="14" s="1"/>
  <c r="E45" i="14" s="1"/>
  <c r="E47" i="14" s="1"/>
  <c r="M37" i="14"/>
  <c r="M41" i="14" s="1"/>
  <c r="M43" i="14" s="1"/>
  <c r="M45" i="14" s="1"/>
  <c r="M47" i="14" s="1"/>
  <c r="U37" i="14"/>
  <c r="U41" i="14" s="1"/>
  <c r="U43" i="14" s="1"/>
  <c r="U45" i="14" s="1"/>
  <c r="U47" i="14" s="1"/>
  <c r="M37" i="13"/>
  <c r="M41" i="13" s="1"/>
  <c r="M43" i="13" s="1"/>
  <c r="M45" i="13" s="1"/>
  <c r="M47" i="13" s="1"/>
  <c r="U37" i="13"/>
  <c r="U41" i="13" s="1"/>
  <c r="U43" i="13" s="1"/>
  <c r="U45" i="13" s="1"/>
  <c r="U47" i="13" s="1"/>
  <c r="I37" i="5"/>
  <c r="I41" i="5" s="1"/>
  <c r="I43" i="5" s="1"/>
  <c r="I45" i="5" s="1"/>
  <c r="I47" i="5" s="1"/>
  <c r="W37" i="1"/>
  <c r="W41" i="1" s="1"/>
  <c r="W43" i="1" s="1"/>
  <c r="W45" i="1" s="1"/>
  <c r="W47" i="1" s="1"/>
  <c r="W37" i="31"/>
  <c r="W41" i="31" s="1"/>
  <c r="W43" i="31" s="1"/>
  <c r="W45" i="31" s="1"/>
  <c r="W47" i="31" s="1"/>
  <c r="X37" i="24"/>
  <c r="X41" i="24" s="1"/>
  <c r="X37" i="22"/>
  <c r="V37" i="20"/>
  <c r="V41" i="20" s="1"/>
  <c r="V43" i="20" s="1"/>
  <c r="V45" i="20" s="1"/>
  <c r="V47" i="20" s="1"/>
  <c r="N37" i="19"/>
  <c r="N41" i="19" s="1"/>
  <c r="N43" i="19" s="1"/>
  <c r="N45" i="19" s="1"/>
  <c r="N47" i="19" s="1"/>
  <c r="N37" i="18"/>
  <c r="N41" i="18" s="1"/>
  <c r="N43" i="18" s="1"/>
  <c r="N45" i="18" s="1"/>
  <c r="N47" i="18" s="1"/>
  <c r="Z21" i="1"/>
  <c r="Z21" i="31"/>
  <c r="Z21" i="29"/>
  <c r="Z21" i="28"/>
  <c r="Z21" i="27"/>
  <c r="X37" i="17"/>
  <c r="N37" i="17"/>
  <c r="N41" i="17" s="1"/>
  <c r="N43" i="17" s="1"/>
  <c r="N45" i="17" s="1"/>
  <c r="N47" i="17" s="1"/>
  <c r="V37" i="17"/>
  <c r="V41" i="17" s="1"/>
  <c r="V43" i="17" s="1"/>
  <c r="V45" i="17" s="1"/>
  <c r="V47" i="17" s="1"/>
  <c r="N37" i="16"/>
  <c r="N41" i="16" s="1"/>
  <c r="N43" i="16" s="1"/>
  <c r="N45" i="16" s="1"/>
  <c r="N47" i="16" s="1"/>
  <c r="V37" i="16"/>
  <c r="V41" i="16" s="1"/>
  <c r="V43" i="16" s="1"/>
  <c r="V45" i="16" s="1"/>
  <c r="V47" i="16" s="1"/>
  <c r="F37" i="15"/>
  <c r="F41" i="15" s="1"/>
  <c r="F43" i="15" s="1"/>
  <c r="F45" i="15" s="1"/>
  <c r="F47" i="15" s="1"/>
  <c r="N37" i="15"/>
  <c r="N41" i="15" s="1"/>
  <c r="N43" i="15" s="1"/>
  <c r="N45" i="15" s="1"/>
  <c r="N47" i="15" s="1"/>
  <c r="V37" i="15"/>
  <c r="V41" i="15" s="1"/>
  <c r="V43" i="15" s="1"/>
  <c r="V45" i="15" s="1"/>
  <c r="V47" i="15" s="1"/>
  <c r="N37" i="14"/>
  <c r="N41" i="14" s="1"/>
  <c r="N43" i="14" s="1"/>
  <c r="N45" i="14" s="1"/>
  <c r="N47" i="14" s="1"/>
  <c r="V37" i="14"/>
  <c r="V41" i="14" s="1"/>
  <c r="V43" i="14" s="1"/>
  <c r="V45" i="14" s="1"/>
  <c r="V47" i="14" s="1"/>
  <c r="N37" i="13"/>
  <c r="N41" i="13" s="1"/>
  <c r="N43" i="13" s="1"/>
  <c r="N45" i="13" s="1"/>
  <c r="N47" i="13" s="1"/>
  <c r="V37" i="13"/>
  <c r="V41" i="13" s="1"/>
  <c r="V43" i="13" s="1"/>
  <c r="V45" i="13" s="1"/>
  <c r="V47" i="13" s="1"/>
  <c r="E37" i="12"/>
  <c r="E41" i="12" s="1"/>
  <c r="E43" i="12" s="1"/>
  <c r="E45" i="12" s="1"/>
  <c r="E47" i="12" s="1"/>
  <c r="U37" i="12"/>
  <c r="U41" i="12" s="1"/>
  <c r="U43" i="12" s="1"/>
  <c r="U45" i="12" s="1"/>
  <c r="U47" i="12" s="1"/>
  <c r="E37" i="11"/>
  <c r="E41" i="11" s="1"/>
  <c r="E43" i="11" s="1"/>
  <c r="E45" i="11" s="1"/>
  <c r="E47" i="11" s="1"/>
  <c r="M37" i="11"/>
  <c r="M41" i="11" s="1"/>
  <c r="M43" i="11" s="1"/>
  <c r="M45" i="11" s="1"/>
  <c r="M47" i="11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C37" i="7"/>
  <c r="C41" i="7" s="1"/>
  <c r="C43" i="7" s="1"/>
  <c r="C45" i="7" s="1"/>
  <c r="C47" i="7" s="1"/>
  <c r="F37" i="26"/>
  <c r="F41" i="26" s="1"/>
  <c r="F43" i="26" s="1"/>
  <c r="F45" i="26" s="1"/>
  <c r="F47" i="26" s="1"/>
  <c r="F37" i="21"/>
  <c r="F41" i="21" s="1"/>
  <c r="F43" i="21" s="1"/>
  <c r="F45" i="21" s="1"/>
  <c r="F47" i="21" s="1"/>
  <c r="Z37" i="24"/>
  <c r="Y41" i="24"/>
  <c r="Y43" i="24" s="1"/>
  <c r="Y45" i="24" s="1"/>
  <c r="Y47" i="24" s="1"/>
  <c r="Y47" i="23"/>
  <c r="Y45" i="22"/>
  <c r="Y47" i="22" s="1"/>
  <c r="Z37" i="20"/>
  <c r="Y41" i="20"/>
  <c r="Y43" i="20" s="1"/>
  <c r="Y45" i="20" s="1"/>
  <c r="Y47" i="20" s="1"/>
  <c r="X43" i="1"/>
  <c r="X41" i="31"/>
  <c r="Z37" i="31"/>
  <c r="Z37" i="30"/>
  <c r="X41" i="30"/>
  <c r="Z37" i="29"/>
  <c r="X41" i="29"/>
  <c r="Y41" i="28"/>
  <c r="Y43" i="28" s="1"/>
  <c r="Y45" i="28" s="1"/>
  <c r="Y47" i="28" s="1"/>
  <c r="X41" i="25"/>
  <c r="Z41" i="24"/>
  <c r="X43" i="24"/>
  <c r="Z37" i="23"/>
  <c r="X41" i="23"/>
  <c r="Z37" i="22"/>
  <c r="X41" i="22"/>
  <c r="Z37" i="21"/>
  <c r="X41" i="21"/>
  <c r="X43" i="20"/>
  <c r="X41" i="19"/>
  <c r="Z37" i="19"/>
  <c r="X41" i="4"/>
  <c r="C37" i="12"/>
  <c r="C41" i="12" s="1"/>
  <c r="C43" i="12" s="1"/>
  <c r="C45" i="12" s="1"/>
  <c r="C47" i="12" s="1"/>
  <c r="S37" i="12"/>
  <c r="S41" i="12" s="1"/>
  <c r="S43" i="12" s="1"/>
  <c r="S45" i="12" s="1"/>
  <c r="S47" i="12" s="1"/>
  <c r="K37" i="11"/>
  <c r="K41" i="11" s="1"/>
  <c r="K43" i="11" s="1"/>
  <c r="K45" i="11" s="1"/>
  <c r="K47" i="11" s="1"/>
  <c r="S37" i="11"/>
  <c r="S41" i="11" s="1"/>
  <c r="S43" i="11" s="1"/>
  <c r="S45" i="11" s="1"/>
  <c r="S47" i="11" s="1"/>
  <c r="AA37" i="10"/>
  <c r="AA41" i="10" s="1"/>
  <c r="AA43" i="10" s="1"/>
  <c r="AA45" i="10" s="1"/>
  <c r="AA47" i="10" s="1"/>
  <c r="R37" i="9"/>
  <c r="R41" i="9" s="1"/>
  <c r="R43" i="9" s="1"/>
  <c r="R45" i="9" s="1"/>
  <c r="R47" i="9" s="1"/>
  <c r="Z21" i="9"/>
  <c r="Q37" i="6"/>
  <c r="Q41" i="6" s="1"/>
  <c r="Q43" i="6" s="1"/>
  <c r="Q45" i="6" s="1"/>
  <c r="Q47" i="6" s="1"/>
  <c r="Z37" i="1"/>
  <c r="Y41" i="1"/>
  <c r="Y43" i="1" s="1"/>
  <c r="Y45" i="1" s="1"/>
  <c r="Y47" i="1" s="1"/>
  <c r="G37" i="17"/>
  <c r="G41" i="17" s="1"/>
  <c r="G43" i="17" s="1"/>
  <c r="G45" i="17" s="1"/>
  <c r="G47" i="17" s="1"/>
  <c r="O37" i="17"/>
  <c r="O41" i="17" s="1"/>
  <c r="O43" i="17" s="1"/>
  <c r="O45" i="17" s="1"/>
  <c r="O47" i="17" s="1"/>
  <c r="W37" i="17"/>
  <c r="W41" i="17" s="1"/>
  <c r="W43" i="17" s="1"/>
  <c r="W45" i="17" s="1"/>
  <c r="W47" i="17" s="1"/>
  <c r="X37" i="16"/>
  <c r="X37" i="14"/>
  <c r="F37" i="14"/>
  <c r="F41" i="14" s="1"/>
  <c r="F43" i="14" s="1"/>
  <c r="F45" i="14" s="1"/>
  <c r="F47" i="14" s="1"/>
  <c r="C37" i="9"/>
  <c r="C41" i="9" s="1"/>
  <c r="C43" i="9" s="1"/>
  <c r="C45" i="9" s="1"/>
  <c r="C47" i="9" s="1"/>
  <c r="K37" i="9"/>
  <c r="K41" i="9" s="1"/>
  <c r="K43" i="9" s="1"/>
  <c r="K45" i="9" s="1"/>
  <c r="K47" i="9" s="1"/>
  <c r="S37" i="9"/>
  <c r="S41" i="9" s="1"/>
  <c r="S43" i="9" s="1"/>
  <c r="S45" i="9" s="1"/>
  <c r="S47" i="9" s="1"/>
  <c r="AA37" i="9"/>
  <c r="AA41" i="9" s="1"/>
  <c r="AA43" i="9" s="1"/>
  <c r="AA45" i="9" s="1"/>
  <c r="AA47" i="9" s="1"/>
  <c r="J37" i="8"/>
  <c r="J41" i="8" s="1"/>
  <c r="J43" i="8" s="1"/>
  <c r="J45" i="8" s="1"/>
  <c r="J47" i="8" s="1"/>
  <c r="R37" i="8"/>
  <c r="R41" i="8" s="1"/>
  <c r="R43" i="8" s="1"/>
  <c r="R45" i="8" s="1"/>
  <c r="R47" i="8" s="1"/>
  <c r="AA37" i="8"/>
  <c r="AA41" i="8" s="1"/>
  <c r="AA43" i="8" s="1"/>
  <c r="AA45" i="8" s="1"/>
  <c r="AA47" i="8" s="1"/>
  <c r="J37" i="7"/>
  <c r="J41" i="7" s="1"/>
  <c r="J43" i="7" s="1"/>
  <c r="J45" i="7" s="1"/>
  <c r="J47" i="7" s="1"/>
  <c r="R37" i="7"/>
  <c r="R41" i="7" s="1"/>
  <c r="R43" i="7" s="1"/>
  <c r="R45" i="7" s="1"/>
  <c r="R47" i="7" s="1"/>
  <c r="AA37" i="7"/>
  <c r="AA41" i="7" s="1"/>
  <c r="AA43" i="7" s="1"/>
  <c r="AA45" i="7" s="1"/>
  <c r="AA47" i="7" s="1"/>
  <c r="J37" i="6"/>
  <c r="J41" i="6" s="1"/>
  <c r="J43" i="6" s="1"/>
  <c r="J45" i="6" s="1"/>
  <c r="J47" i="6" s="1"/>
  <c r="R37" i="6"/>
  <c r="R41" i="6" s="1"/>
  <c r="R43" i="6" s="1"/>
  <c r="R45" i="6" s="1"/>
  <c r="R47" i="6" s="1"/>
  <c r="Q37" i="5"/>
  <c r="Q41" i="5" s="1"/>
  <c r="Q43" i="5" s="1"/>
  <c r="Q45" i="5" s="1"/>
  <c r="Q47" i="5" s="1"/>
  <c r="Y37" i="5"/>
  <c r="Y41" i="5" s="1"/>
  <c r="Y43" i="5" s="1"/>
  <c r="Y45" i="5" s="1"/>
  <c r="Y47" i="5" s="1"/>
  <c r="H37" i="2"/>
  <c r="H41" i="2" s="1"/>
  <c r="H43" i="2" s="1"/>
  <c r="H45" i="2" s="1"/>
  <c r="H47" i="2" s="1"/>
  <c r="P37" i="2"/>
  <c r="P41" i="2" s="1"/>
  <c r="P43" i="2" s="1"/>
  <c r="P45" i="2" s="1"/>
  <c r="P47" i="2" s="1"/>
  <c r="F37" i="19"/>
  <c r="F41" i="19" s="1"/>
  <c r="F43" i="19" s="1"/>
  <c r="F45" i="19" s="1"/>
  <c r="F47" i="19" s="1"/>
  <c r="X37" i="3"/>
  <c r="F37" i="20"/>
  <c r="F41" i="20" s="1"/>
  <c r="F43" i="20" s="1"/>
  <c r="F45" i="20" s="1"/>
  <c r="F47" i="20" s="1"/>
  <c r="Z37" i="17"/>
  <c r="X41" i="17"/>
  <c r="K37" i="12"/>
  <c r="K41" i="12" s="1"/>
  <c r="K43" i="12" s="1"/>
  <c r="K45" i="12" s="1"/>
  <c r="K47" i="12" s="1"/>
  <c r="C37" i="11"/>
  <c r="C41" i="11" s="1"/>
  <c r="C43" i="11" s="1"/>
  <c r="C45" i="11" s="1"/>
  <c r="C47" i="11" s="1"/>
  <c r="J37" i="9"/>
  <c r="J41" i="9" s="1"/>
  <c r="J43" i="9" s="1"/>
  <c r="J45" i="9" s="1"/>
  <c r="J47" i="9" s="1"/>
  <c r="I37" i="6"/>
  <c r="I41" i="6" s="1"/>
  <c r="I43" i="6" s="1"/>
  <c r="I45" i="6" s="1"/>
  <c r="I47" i="6" s="1"/>
  <c r="Y37" i="6"/>
  <c r="Y41" i="6" s="1"/>
  <c r="Y43" i="6" s="1"/>
  <c r="Y45" i="6" s="1"/>
  <c r="X37" i="28"/>
  <c r="X41" i="28" s="1"/>
  <c r="X37" i="27"/>
  <c r="G37" i="16"/>
  <c r="G41" i="16" s="1"/>
  <c r="G43" i="16" s="1"/>
  <c r="G45" i="16" s="1"/>
  <c r="G47" i="16" s="1"/>
  <c r="O37" i="16"/>
  <c r="O41" i="16" s="1"/>
  <c r="O43" i="16" s="1"/>
  <c r="O45" i="16" s="1"/>
  <c r="O47" i="16" s="1"/>
  <c r="W37" i="16"/>
  <c r="W41" i="16" s="1"/>
  <c r="W43" i="16" s="1"/>
  <c r="W45" i="16" s="1"/>
  <c r="W47" i="16" s="1"/>
  <c r="G37" i="15"/>
  <c r="G41" i="15" s="1"/>
  <c r="G43" i="15" s="1"/>
  <c r="G45" i="15" s="1"/>
  <c r="G47" i="15" s="1"/>
  <c r="O37" i="15"/>
  <c r="O41" i="15" s="1"/>
  <c r="O43" i="15" s="1"/>
  <c r="O45" i="15" s="1"/>
  <c r="O47" i="15" s="1"/>
  <c r="W37" i="15"/>
  <c r="W41" i="15" s="1"/>
  <c r="W43" i="15" s="1"/>
  <c r="W45" i="15" s="1"/>
  <c r="W47" i="15" s="1"/>
  <c r="G37" i="14"/>
  <c r="G41" i="14" s="1"/>
  <c r="G43" i="14" s="1"/>
  <c r="G45" i="14" s="1"/>
  <c r="G47" i="14" s="1"/>
  <c r="O37" i="14"/>
  <c r="O41" i="14" s="1"/>
  <c r="O43" i="14" s="1"/>
  <c r="O45" i="14" s="1"/>
  <c r="O47" i="14" s="1"/>
  <c r="W37" i="14"/>
  <c r="W41" i="14" s="1"/>
  <c r="W43" i="14" s="1"/>
  <c r="W45" i="14" s="1"/>
  <c r="W47" i="14" s="1"/>
  <c r="X37" i="13"/>
  <c r="F37" i="13"/>
  <c r="F41" i="13" s="1"/>
  <c r="F43" i="13" s="1"/>
  <c r="F45" i="13" s="1"/>
  <c r="F47" i="13" s="1"/>
  <c r="C37" i="8"/>
  <c r="C41" i="8" s="1"/>
  <c r="C43" i="8" s="1"/>
  <c r="C45" i="8" s="1"/>
  <c r="C47" i="8" s="1"/>
  <c r="K37" i="8"/>
  <c r="K41" i="8" s="1"/>
  <c r="K43" i="8" s="1"/>
  <c r="K45" i="8" s="1"/>
  <c r="K47" i="8" s="1"/>
  <c r="S37" i="8"/>
  <c r="S41" i="8" s="1"/>
  <c r="S43" i="8" s="1"/>
  <c r="S45" i="8" s="1"/>
  <c r="S47" i="8" s="1"/>
  <c r="AA37" i="6"/>
  <c r="AA41" i="6" s="1"/>
  <c r="AA43" i="6" s="1"/>
  <c r="AA45" i="6" s="1"/>
  <c r="AA47" i="6" s="1"/>
  <c r="J37" i="5"/>
  <c r="J41" i="5" s="1"/>
  <c r="J43" i="5" s="1"/>
  <c r="J45" i="5" s="1"/>
  <c r="J47" i="5" s="1"/>
  <c r="R37" i="5"/>
  <c r="R41" i="5" s="1"/>
  <c r="R43" i="5" s="1"/>
  <c r="R45" i="5" s="1"/>
  <c r="R47" i="5" s="1"/>
  <c r="Q37" i="4"/>
  <c r="Q41" i="4" s="1"/>
  <c r="Q43" i="4" s="1"/>
  <c r="Q45" i="4" s="1"/>
  <c r="Q47" i="4" s="1"/>
  <c r="Y37" i="4"/>
  <c r="Y41" i="4" s="1"/>
  <c r="Y43" i="4" s="1"/>
  <c r="Y45" i="4" s="1"/>
  <c r="Y47" i="4" s="1"/>
  <c r="I37" i="3"/>
  <c r="I41" i="3" s="1"/>
  <c r="I43" i="3" s="1"/>
  <c r="I45" i="3" s="1"/>
  <c r="I47" i="3" s="1"/>
  <c r="Q37" i="3"/>
  <c r="Q41" i="3" s="1"/>
  <c r="Q43" i="3" s="1"/>
  <c r="Q45" i="3" s="1"/>
  <c r="Q47" i="3" s="1"/>
  <c r="Y37" i="3"/>
  <c r="Y41" i="3" s="1"/>
  <c r="Y43" i="3" s="1"/>
  <c r="Y45" i="3" s="1"/>
  <c r="Y47" i="3" s="1"/>
  <c r="I37" i="2"/>
  <c r="I41" i="2" s="1"/>
  <c r="I43" i="2" s="1"/>
  <c r="I45" i="2" s="1"/>
  <c r="I47" i="2" s="1"/>
  <c r="Q37" i="2"/>
  <c r="Q41" i="2" s="1"/>
  <c r="Q43" i="2" s="1"/>
  <c r="Q45" i="2" s="1"/>
  <c r="Q47" i="2" s="1"/>
  <c r="Y37" i="2"/>
  <c r="Y41" i="2" s="1"/>
  <c r="Y43" i="2" s="1"/>
  <c r="Y45" i="2" s="1"/>
  <c r="Y47" i="2" s="1"/>
  <c r="Z35" i="29"/>
  <c r="Z35" i="28"/>
  <c r="Z35" i="27"/>
  <c r="Y37" i="25"/>
  <c r="Y41" i="25" s="1"/>
  <c r="Y43" i="25" s="1"/>
  <c r="Y45" i="25" s="1"/>
  <c r="Y47" i="25" s="1"/>
  <c r="Z37" i="18"/>
  <c r="X41" i="18"/>
  <c r="Z21" i="17"/>
  <c r="Y47" i="14"/>
  <c r="G37" i="12"/>
  <c r="G41" i="12" s="1"/>
  <c r="G43" i="12" s="1"/>
  <c r="G45" i="12" s="1"/>
  <c r="G47" i="12" s="1"/>
  <c r="O37" i="12"/>
  <c r="O41" i="12" s="1"/>
  <c r="O43" i="12" s="1"/>
  <c r="O45" i="12" s="1"/>
  <c r="O47" i="12" s="1"/>
  <c r="W37" i="12"/>
  <c r="W41" i="12" s="1"/>
  <c r="W43" i="12" s="1"/>
  <c r="W45" i="12" s="1"/>
  <c r="W47" i="12" s="1"/>
  <c r="G37" i="11"/>
  <c r="G41" i="11" s="1"/>
  <c r="G43" i="11" s="1"/>
  <c r="G45" i="11" s="1"/>
  <c r="G47" i="11" s="1"/>
  <c r="O37" i="11"/>
  <c r="O41" i="11" s="1"/>
  <c r="O43" i="11" s="1"/>
  <c r="O45" i="11" s="1"/>
  <c r="O47" i="11" s="1"/>
  <c r="W37" i="11"/>
  <c r="W41" i="11" s="1"/>
  <c r="W43" i="11" s="1"/>
  <c r="W45" i="11" s="1"/>
  <c r="W47" i="11" s="1"/>
  <c r="X37" i="9"/>
  <c r="F37" i="9"/>
  <c r="F41" i="9" s="1"/>
  <c r="F43" i="9" s="1"/>
  <c r="F45" i="9" s="1"/>
  <c r="F47" i="9" s="1"/>
  <c r="N37" i="9"/>
  <c r="N41" i="9" s="1"/>
  <c r="N43" i="9" s="1"/>
  <c r="N45" i="9" s="1"/>
  <c r="N47" i="9" s="1"/>
  <c r="V37" i="9"/>
  <c r="V41" i="9" s="1"/>
  <c r="V43" i="9" s="1"/>
  <c r="V45" i="9" s="1"/>
  <c r="V47" i="9" s="1"/>
  <c r="E37" i="6"/>
  <c r="E41" i="6" s="1"/>
  <c r="E43" i="6" s="1"/>
  <c r="E45" i="6" s="1"/>
  <c r="E47" i="6" s="1"/>
  <c r="U37" i="6"/>
  <c r="U41" i="6" s="1"/>
  <c r="U43" i="6" s="1"/>
  <c r="U45" i="6" s="1"/>
  <c r="U47" i="6" s="1"/>
  <c r="Z35" i="22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X37" i="2"/>
  <c r="X37" i="10"/>
  <c r="F37" i="10"/>
  <c r="F41" i="10" s="1"/>
  <c r="F43" i="10" s="1"/>
  <c r="F45" i="10" s="1"/>
  <c r="F47" i="10" s="1"/>
  <c r="L37" i="20"/>
  <c r="L41" i="20" s="1"/>
  <c r="L43" i="20" s="1"/>
  <c r="L45" i="20" s="1"/>
  <c r="L47" i="20" s="1"/>
  <c r="T37" i="20"/>
  <c r="T41" i="20" s="1"/>
  <c r="T43" i="20" s="1"/>
  <c r="T45" i="20" s="1"/>
  <c r="T47" i="20" s="1"/>
  <c r="D37" i="19"/>
  <c r="D41" i="19" s="1"/>
  <c r="D43" i="19" s="1"/>
  <c r="D45" i="19" s="1"/>
  <c r="D47" i="19" s="1"/>
  <c r="L37" i="19"/>
  <c r="L41" i="19" s="1"/>
  <c r="L43" i="19" s="1"/>
  <c r="L45" i="19" s="1"/>
  <c r="L47" i="19" s="1"/>
  <c r="T37" i="19"/>
  <c r="T41" i="19" s="1"/>
  <c r="T43" i="19" s="1"/>
  <c r="T45" i="19" s="1"/>
  <c r="T47" i="19" s="1"/>
  <c r="D37" i="18"/>
  <c r="D41" i="18" s="1"/>
  <c r="D43" i="18" s="1"/>
  <c r="D45" i="18" s="1"/>
  <c r="D47" i="18" s="1"/>
  <c r="L37" i="18"/>
  <c r="L41" i="18" s="1"/>
  <c r="L43" i="18" s="1"/>
  <c r="L45" i="18" s="1"/>
  <c r="L47" i="18" s="1"/>
  <c r="T37" i="18"/>
  <c r="T41" i="18" s="1"/>
  <c r="T43" i="18" s="1"/>
  <c r="T45" i="18" s="1"/>
  <c r="T47" i="18" s="1"/>
  <c r="C37" i="17"/>
  <c r="C41" i="17" s="1"/>
  <c r="C43" i="17" s="1"/>
  <c r="C45" i="17" s="1"/>
  <c r="C47" i="17" s="1"/>
  <c r="K37" i="17"/>
  <c r="K41" i="17" s="1"/>
  <c r="K43" i="17" s="1"/>
  <c r="K45" i="17" s="1"/>
  <c r="K47" i="17" s="1"/>
  <c r="S37" i="17"/>
  <c r="S41" i="17" s="1"/>
  <c r="S43" i="17" s="1"/>
  <c r="S45" i="17" s="1"/>
  <c r="S47" i="17" s="1"/>
  <c r="Z21" i="12"/>
  <c r="Z21" i="11"/>
  <c r="X37" i="8"/>
  <c r="F37" i="8"/>
  <c r="F41" i="8" s="1"/>
  <c r="F43" i="8" s="1"/>
  <c r="F45" i="8" s="1"/>
  <c r="F47" i="8" s="1"/>
  <c r="N37" i="8"/>
  <c r="N41" i="8" s="1"/>
  <c r="N43" i="8" s="1"/>
  <c r="N45" i="8" s="1"/>
  <c r="N47" i="8" s="1"/>
  <c r="V37" i="8"/>
  <c r="V41" i="8" s="1"/>
  <c r="V43" i="8" s="1"/>
  <c r="V45" i="8" s="1"/>
  <c r="V47" i="8" s="1"/>
  <c r="X37" i="7"/>
  <c r="F37" i="7"/>
  <c r="F41" i="7" s="1"/>
  <c r="F43" i="7" s="1"/>
  <c r="F45" i="7" s="1"/>
  <c r="F47" i="7" s="1"/>
  <c r="N37" i="7"/>
  <c r="N41" i="7" s="1"/>
  <c r="N43" i="7" s="1"/>
  <c r="N45" i="7" s="1"/>
  <c r="N47" i="7" s="1"/>
  <c r="V37" i="7"/>
  <c r="V41" i="7" s="1"/>
  <c r="V43" i="7" s="1"/>
  <c r="V45" i="7" s="1"/>
  <c r="V47" i="7" s="1"/>
  <c r="X37" i="6"/>
  <c r="F37" i="6"/>
  <c r="F41" i="6" s="1"/>
  <c r="F43" i="6" s="1"/>
  <c r="F45" i="6" s="1"/>
  <c r="F47" i="6" s="1"/>
  <c r="E37" i="5"/>
  <c r="E41" i="5" s="1"/>
  <c r="E43" i="5" s="1"/>
  <c r="E45" i="5" s="1"/>
  <c r="E47" i="5" s="1"/>
  <c r="U37" i="5"/>
  <c r="U41" i="5" s="1"/>
  <c r="U43" i="5" s="1"/>
  <c r="U45" i="5" s="1"/>
  <c r="U47" i="5" s="1"/>
  <c r="L37" i="2"/>
  <c r="L41" i="2" s="1"/>
  <c r="L43" i="2" s="1"/>
  <c r="L45" i="2" s="1"/>
  <c r="L47" i="2" s="1"/>
  <c r="T37" i="2"/>
  <c r="T41" i="2" s="1"/>
  <c r="T43" i="2" s="1"/>
  <c r="T45" i="2" s="1"/>
  <c r="T47" i="2" s="1"/>
  <c r="Z35" i="14"/>
  <c r="F37" i="4"/>
  <c r="F41" i="4" s="1"/>
  <c r="F43" i="4" s="1"/>
  <c r="F45" i="4" s="1"/>
  <c r="F47" i="4" s="1"/>
  <c r="X37" i="12"/>
  <c r="X41" i="12" s="1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M37" i="20"/>
  <c r="M41" i="20" s="1"/>
  <c r="M43" i="20" s="1"/>
  <c r="M45" i="20" s="1"/>
  <c r="M47" i="20" s="1"/>
  <c r="U37" i="20"/>
  <c r="U41" i="20" s="1"/>
  <c r="U43" i="20" s="1"/>
  <c r="U45" i="20" s="1"/>
  <c r="U47" i="20" s="1"/>
  <c r="E37" i="19"/>
  <c r="E41" i="19" s="1"/>
  <c r="E43" i="19" s="1"/>
  <c r="E45" i="19" s="1"/>
  <c r="E47" i="19" s="1"/>
  <c r="M37" i="19"/>
  <c r="M41" i="19" s="1"/>
  <c r="M43" i="19" s="1"/>
  <c r="M45" i="19" s="1"/>
  <c r="M47" i="19" s="1"/>
  <c r="U37" i="19"/>
  <c r="U41" i="19" s="1"/>
  <c r="U43" i="19" s="1"/>
  <c r="U45" i="19" s="1"/>
  <c r="U47" i="19" s="1"/>
  <c r="D37" i="17"/>
  <c r="D41" i="17" s="1"/>
  <c r="D43" i="17" s="1"/>
  <c r="D45" i="17" s="1"/>
  <c r="D47" i="17" s="1"/>
  <c r="L37" i="17"/>
  <c r="L41" i="17" s="1"/>
  <c r="L43" i="17" s="1"/>
  <c r="L45" i="17" s="1"/>
  <c r="L47" i="17" s="1"/>
  <c r="T37" i="17"/>
  <c r="T41" i="17" s="1"/>
  <c r="T43" i="17" s="1"/>
  <c r="T45" i="17" s="1"/>
  <c r="T47" i="17" s="1"/>
  <c r="C37" i="16"/>
  <c r="C41" i="16" s="1"/>
  <c r="C43" i="16" s="1"/>
  <c r="C45" i="16" s="1"/>
  <c r="C47" i="16" s="1"/>
  <c r="K37" i="16"/>
  <c r="K41" i="16" s="1"/>
  <c r="K43" i="16" s="1"/>
  <c r="K45" i="16" s="1"/>
  <c r="K47" i="16" s="1"/>
  <c r="S37" i="16"/>
  <c r="S41" i="16" s="1"/>
  <c r="S43" i="16" s="1"/>
  <c r="S45" i="16" s="1"/>
  <c r="S47" i="16" s="1"/>
  <c r="C37" i="15"/>
  <c r="C41" i="15" s="1"/>
  <c r="C43" i="15" s="1"/>
  <c r="C45" i="15" s="1"/>
  <c r="C47" i="15" s="1"/>
  <c r="K37" i="15"/>
  <c r="K41" i="15" s="1"/>
  <c r="K43" i="15" s="1"/>
  <c r="K45" i="15" s="1"/>
  <c r="K47" i="15" s="1"/>
  <c r="S37" i="15"/>
  <c r="S41" i="15" s="1"/>
  <c r="S43" i="15" s="1"/>
  <c r="S45" i="15" s="1"/>
  <c r="S47" i="15" s="1"/>
  <c r="C37" i="14"/>
  <c r="C41" i="14" s="1"/>
  <c r="C43" i="14" s="1"/>
  <c r="C45" i="14" s="1"/>
  <c r="C47" i="14" s="1"/>
  <c r="K37" i="14"/>
  <c r="K41" i="14" s="1"/>
  <c r="K43" i="14" s="1"/>
  <c r="K45" i="14" s="1"/>
  <c r="K47" i="14" s="1"/>
  <c r="S37" i="14"/>
  <c r="S41" i="14" s="1"/>
  <c r="S43" i="14" s="1"/>
  <c r="S45" i="14" s="1"/>
  <c r="S47" i="14" s="1"/>
  <c r="Z37" i="12"/>
  <c r="Y45" i="10"/>
  <c r="X37" i="5"/>
  <c r="F37" i="5"/>
  <c r="F41" i="5" s="1"/>
  <c r="F43" i="5" s="1"/>
  <c r="F45" i="5" s="1"/>
  <c r="F47" i="5" s="1"/>
  <c r="E37" i="4"/>
  <c r="E41" i="4" s="1"/>
  <c r="E43" i="4" s="1"/>
  <c r="E45" i="4" s="1"/>
  <c r="E47" i="4" s="1"/>
  <c r="M37" i="4"/>
  <c r="M41" i="4" s="1"/>
  <c r="M43" i="4" s="1"/>
  <c r="M45" i="4" s="1"/>
  <c r="M47" i="4" s="1"/>
  <c r="U37" i="4"/>
  <c r="U41" i="4" s="1"/>
  <c r="U43" i="4" s="1"/>
  <c r="U45" i="4" s="1"/>
  <c r="U47" i="4" s="1"/>
  <c r="M37" i="3"/>
  <c r="M41" i="3" s="1"/>
  <c r="M43" i="3" s="1"/>
  <c r="M45" i="3" s="1"/>
  <c r="M47" i="3" s="1"/>
  <c r="U37" i="3"/>
  <c r="U41" i="3" s="1"/>
  <c r="U43" i="3" s="1"/>
  <c r="U45" i="3" s="1"/>
  <c r="U47" i="3" s="1"/>
  <c r="Z35" i="10"/>
  <c r="Z35" i="6"/>
  <c r="Z35" i="5"/>
  <c r="Z35" i="4"/>
  <c r="F37" i="16"/>
  <c r="F41" i="16" s="1"/>
  <c r="F43" i="16" s="1"/>
  <c r="F45" i="16" s="1"/>
  <c r="F47" i="16" s="1"/>
  <c r="X37" i="15"/>
  <c r="X41" i="26" l="1"/>
  <c r="Z37" i="4"/>
  <c r="Z41" i="18"/>
  <c r="X43" i="18"/>
  <c r="Z41" i="28"/>
  <c r="X43" i="28"/>
  <c r="Z37" i="15"/>
  <c r="X41" i="15"/>
  <c r="Z37" i="7"/>
  <c r="X41" i="7"/>
  <c r="Y47" i="6"/>
  <c r="Z37" i="3"/>
  <c r="X41" i="3"/>
  <c r="Z41" i="21"/>
  <c r="X43" i="21"/>
  <c r="Z41" i="25"/>
  <c r="X43" i="25"/>
  <c r="Z41" i="30"/>
  <c r="X43" i="30"/>
  <c r="Z41" i="20"/>
  <c r="Z37" i="25"/>
  <c r="X41" i="27"/>
  <c r="Z37" i="27"/>
  <c r="Z43" i="24"/>
  <c r="X45" i="24"/>
  <c r="Z37" i="11"/>
  <c r="X41" i="11"/>
  <c r="Z41" i="22"/>
  <c r="X43" i="22"/>
  <c r="X43" i="26"/>
  <c r="Z41" i="26"/>
  <c r="Z41" i="29"/>
  <c r="X43" i="29"/>
  <c r="Z37" i="10"/>
  <c r="X41" i="10"/>
  <c r="Z37" i="14"/>
  <c r="X41" i="14"/>
  <c r="X43" i="4"/>
  <c r="Z41" i="4"/>
  <c r="X43" i="31"/>
  <c r="Z41" i="31"/>
  <c r="Z37" i="5"/>
  <c r="X41" i="5"/>
  <c r="Z41" i="12"/>
  <c r="X43" i="12"/>
  <c r="Z37" i="6"/>
  <c r="X41" i="6"/>
  <c r="Z37" i="8"/>
  <c r="X41" i="8"/>
  <c r="Z37" i="2"/>
  <c r="X41" i="2"/>
  <c r="Z37" i="13"/>
  <c r="X41" i="13"/>
  <c r="X41" i="16"/>
  <c r="Z37" i="16"/>
  <c r="X43" i="23"/>
  <c r="Z41" i="23"/>
  <c r="Z43" i="1"/>
  <c r="X45" i="1"/>
  <c r="Z43" i="20"/>
  <c r="X45" i="20"/>
  <c r="Y47" i="10"/>
  <c r="Z37" i="9"/>
  <c r="X41" i="9"/>
  <c r="Z41" i="17"/>
  <c r="X43" i="17"/>
  <c r="X43" i="19"/>
  <c r="Z41" i="19"/>
  <c r="Z37" i="28"/>
  <c r="Z41" i="1"/>
  <c r="X45" i="26" l="1"/>
  <c r="Z43" i="26"/>
  <c r="X45" i="31"/>
  <c r="Z43" i="31"/>
  <c r="Z43" i="25"/>
  <c r="X45" i="25"/>
  <c r="X43" i="7"/>
  <c r="Z41" i="7"/>
  <c r="Z43" i="4"/>
  <c r="X45" i="4"/>
  <c r="Z41" i="16"/>
  <c r="X43" i="16"/>
  <c r="Z41" i="6"/>
  <c r="X43" i="6"/>
  <c r="Z45" i="20"/>
  <c r="X47" i="20"/>
  <c r="Z47" i="20" s="1"/>
  <c r="X43" i="27"/>
  <c r="Z41" i="27"/>
  <c r="Z41" i="14"/>
  <c r="X43" i="14"/>
  <c r="Z43" i="17"/>
  <c r="X45" i="17"/>
  <c r="X47" i="1"/>
  <c r="Z47" i="1" s="1"/>
  <c r="Z45" i="1"/>
  <c r="X43" i="3"/>
  <c r="Z41" i="3"/>
  <c r="Z43" i="28"/>
  <c r="X45" i="28"/>
  <c r="Z41" i="2"/>
  <c r="X43" i="2"/>
  <c r="Z41" i="5"/>
  <c r="X43" i="5"/>
  <c r="Z41" i="10"/>
  <c r="X43" i="10"/>
  <c r="X43" i="11"/>
  <c r="Z41" i="11"/>
  <c r="X43" i="15"/>
  <c r="Z41" i="15"/>
  <c r="X45" i="22"/>
  <c r="Z43" i="22"/>
  <c r="X45" i="30"/>
  <c r="Z43" i="30"/>
  <c r="X45" i="18"/>
  <c r="Z43" i="18"/>
  <c r="Z41" i="13"/>
  <c r="X43" i="13"/>
  <c r="Z43" i="21"/>
  <c r="X45" i="21"/>
  <c r="Z43" i="19"/>
  <c r="X45" i="19"/>
  <c r="Z43" i="12"/>
  <c r="X45" i="12"/>
  <c r="Z41" i="9"/>
  <c r="X43" i="9"/>
  <c r="X45" i="23"/>
  <c r="Z43" i="23"/>
  <c r="Z41" i="8"/>
  <c r="X43" i="8"/>
  <c r="Z43" i="29"/>
  <c r="X45" i="29"/>
  <c r="X47" i="24"/>
  <c r="Z47" i="24" s="1"/>
  <c r="Z45" i="24"/>
  <c r="Z43" i="13" l="1"/>
  <c r="X45" i="13"/>
  <c r="X45" i="7"/>
  <c r="Z43" i="7"/>
  <c r="Z43" i="2"/>
  <c r="X45" i="2"/>
  <c r="Z45" i="12"/>
  <c r="X47" i="12"/>
  <c r="Z47" i="12" s="1"/>
  <c r="X45" i="15"/>
  <c r="Z43" i="15"/>
  <c r="Z45" i="18"/>
  <c r="X47" i="18"/>
  <c r="Z47" i="18" s="1"/>
  <c r="X47" i="28"/>
  <c r="Z47" i="28" s="1"/>
  <c r="Z45" i="28"/>
  <c r="Z43" i="14"/>
  <c r="X45" i="14"/>
  <c r="Z43" i="16"/>
  <c r="X45" i="16"/>
  <c r="Z43" i="9"/>
  <c r="X45" i="9"/>
  <c r="Z45" i="17"/>
  <c r="X47" i="17"/>
  <c r="Z47" i="17" s="1"/>
  <c r="Z43" i="8"/>
  <c r="X45" i="8"/>
  <c r="X47" i="19"/>
  <c r="Z47" i="19" s="1"/>
  <c r="Z45" i="19"/>
  <c r="X45" i="11"/>
  <c r="Z43" i="11"/>
  <c r="X47" i="31"/>
  <c r="Z47" i="31" s="1"/>
  <c r="Z45" i="31"/>
  <c r="Z45" i="29"/>
  <c r="X47" i="29"/>
  <c r="Z47" i="29" s="1"/>
  <c r="X45" i="10"/>
  <c r="Z43" i="10"/>
  <c r="Z45" i="4"/>
  <c r="X47" i="4"/>
  <c r="Z47" i="4" s="1"/>
  <c r="Z43" i="6"/>
  <c r="X45" i="6"/>
  <c r="Z45" i="21"/>
  <c r="X47" i="21"/>
  <c r="Z47" i="21" s="1"/>
  <c r="Z45" i="30"/>
  <c r="X47" i="30"/>
  <c r="Z47" i="30" s="1"/>
  <c r="X45" i="3"/>
  <c r="Z43" i="3"/>
  <c r="X45" i="27"/>
  <c r="Z43" i="27"/>
  <c r="Z45" i="22"/>
  <c r="X47" i="22"/>
  <c r="Z47" i="22" s="1"/>
  <c r="Z45" i="25"/>
  <c r="X47" i="25"/>
  <c r="Z47" i="25" s="1"/>
  <c r="X47" i="23"/>
  <c r="Z47" i="23" s="1"/>
  <c r="Z45" i="23"/>
  <c r="Z43" i="5"/>
  <c r="X45" i="5"/>
  <c r="Z45" i="26"/>
  <c r="X47" i="26"/>
  <c r="Z47" i="26" s="1"/>
  <c r="Z45" i="8" l="1"/>
  <c r="X47" i="8"/>
  <c r="Z47" i="8" s="1"/>
  <c r="X47" i="14"/>
  <c r="Z47" i="14" s="1"/>
  <c r="Z45" i="14"/>
  <c r="Z45" i="9"/>
  <c r="X47" i="9"/>
  <c r="Z47" i="9" s="1"/>
  <c r="Z45" i="5"/>
  <c r="X47" i="5"/>
  <c r="Z47" i="5" s="1"/>
  <c r="X47" i="3"/>
  <c r="Z47" i="3" s="1"/>
  <c r="Z45" i="3"/>
  <c r="X47" i="11"/>
  <c r="Z47" i="11" s="1"/>
  <c r="Z45" i="11"/>
  <c r="Z45" i="7"/>
  <c r="X47" i="7"/>
  <c r="Z47" i="7" s="1"/>
  <c r="X47" i="27"/>
  <c r="Z47" i="27" s="1"/>
  <c r="Z45" i="27"/>
  <c r="Z45" i="16"/>
  <c r="X47" i="16"/>
  <c r="Z47" i="16" s="1"/>
  <c r="Z45" i="13"/>
  <c r="X47" i="13"/>
  <c r="Z47" i="13" s="1"/>
  <c r="X47" i="6"/>
  <c r="Z47" i="6" s="1"/>
  <c r="Z45" i="6"/>
  <c r="Z45" i="2"/>
  <c r="X47" i="2"/>
  <c r="Z47" i="2" s="1"/>
  <c r="X47" i="10"/>
  <c r="Z47" i="10" s="1"/>
  <c r="Z45" i="10"/>
  <c r="X47" i="15"/>
  <c r="Z47" i="15" s="1"/>
  <c r="Z45" i="15"/>
</calcChain>
</file>

<file path=xl/sharedStrings.xml><?xml version="1.0" encoding="utf-8"?>
<sst xmlns="http://schemas.openxmlformats.org/spreadsheetml/2006/main" count="3689" uniqueCount="103">
  <si>
    <t>Western Cape: Cape Town (CPT)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</si>
  <si>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</si>
  <si>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</si>
  <si>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</si>
  <si>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</si>
  <si>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</si>
  <si>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</si>
  <si>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</si>
  <si>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</si>
  <si>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</si>
  <si>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</si>
  <si>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</si>
  <si>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</si>
  <si>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</si>
  <si>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</si>
  <si>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</si>
  <si>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</si>
  <si>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</si>
  <si>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</si>
  <si>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</si>
  <si>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</si>
  <si>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</si>
  <si>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</si>
  <si>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</si>
  <si>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</si>
  <si>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</si>
  <si>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</si>
  <si>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</si>
  <si>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</si>
  <si>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</si>
  <si>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</si>
  <si>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</si>
  <si>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</si>
  <si>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</si>
  <si>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</si>
  <si>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</si>
  <si>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</si>
  <si>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</si>
  <si>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</si>
  <si>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</si>
  <si>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</si>
  <si>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</si>
  <si>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</si>
  <si>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</si>
  <si>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</si>
  <si>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</si>
  <si>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</si>
  <si>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</si>
  <si>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</si>
  <si>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</si>
  <si>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</si>
  <si>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</si>
  <si>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</si>
  <si>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</si>
  <si>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</si>
  <si>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</si>
  <si>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</si>
  <si>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</si>
  <si>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</si>
  <si>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</si>
  <si>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</si>
  <si>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</si>
  <si>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</si>
  <si>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</si>
  <si>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</si>
  <si>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</si>
  <si>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</si>
  <si>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</si>
  <si>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</si>
  <si>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</si>
  <si>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</si>
  <si>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</si>
  <si>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Western Cape: Matzikama (WC011) - Table C4 Quarterly Budgeted Financial Performance ( Water management                                   ) for 4th Quarter ended 30 June 2022 (Figures Finalised as at 2022/08/09)</t>
  </si>
  <si>
    <t>Western Cape: Cederberg (WC012) - Table C4 Quarterly Budgeted Financial Performance ( Water management                                   ) for 4th Quarter ended 30 June 2022 (Figures Finalised as at 2022/08/09)</t>
  </si>
  <si>
    <t>Western Cape: Bergrivier (WC013) - Table C4 Quarterly Budgeted Financial Performance ( Water management                                   ) for 4th Quarter ended 30 June 2022 (Figures Finalised as at 2022/08/09)</t>
  </si>
  <si>
    <t>Western Cape: Saldanha Bay (WC014) - Table C4 Quarterly Budgeted Financial Performance ( Water management                                   ) for 4th Quarter ended 30 June 2022 (Figures Finalised as at 2022/08/09)</t>
  </si>
  <si>
    <t>Western Cape: Swartland (WC015) - Table C4 Quarterly Budgeted Financial Performance ( Water management                                   ) for 4th Quarter ended 30 June 2022 (Figures Finalised as at 2022/08/09)</t>
  </si>
  <si>
    <t>Western Cape: West Coast (DC1) - Table C4 Quarterly Budgeted Financial Performance ( Water management                                   ) for 4th Quarter ended 30 June 2022 (Figures Finalised as at 2022/08/09)</t>
  </si>
  <si>
    <t>Western Cape: Witzenberg (WC022) - Table C4 Quarterly Budgeted Financial Performance ( Water management                                   ) for 4th Quarter ended 30 June 2022 (Figures Finalised as at 2022/08/09)</t>
  </si>
  <si>
    <t>Western Cape: Drakenstein (WC023) - Table C4 Quarterly Budgeted Financial Performance ( Water management                                   ) for 4th Quarter ended 30 June 2022 (Figures Finalised as at 2022/08/09)</t>
  </si>
  <si>
    <t>Western Cape: Stellenbosch (WC024) - Table C4 Quarterly Budgeted Financial Performance ( Water management                                   ) for 4th Quarter ended 30 June 2022 (Figures Finalised as at 2022/08/09)</t>
  </si>
  <si>
    <t>Western Cape: Breede Valley (WC025) - Table C4 Quarterly Budgeted Financial Performance ( Water management                                   ) for 4th Quarter ended 30 June 2022 (Figures Finalised as at 2022/08/09)</t>
  </si>
  <si>
    <t>Western Cape: Langeberg (WC026) - Table C4 Quarterly Budgeted Financial Performance ( Water management                                   ) for 4th Quarter ended 30 June 2022 (Figures Finalised as at 2022/08/09)</t>
  </si>
  <si>
    <t>Western Cape: Cape Winelands DM (DC2) - Table C4 Quarterly Budgeted Financial Performance ( Water management                                   ) for 4th Quarter ended 30 June 2022 (Figures Finalised as at 2022/08/09)</t>
  </si>
  <si>
    <t>Western Cape: Theewaterskloof (WC031) - Table C4 Quarterly Budgeted Financial Performance ( Water management                                   ) for 4th Quarter ended 30 June 2022 (Figures Finalised as at 2022/08/09)</t>
  </si>
  <si>
    <t>Western Cape: Overstrand (WC032) - Table C4 Quarterly Budgeted Financial Performance ( Water management                                   ) for 4th Quarter ended 30 June 2022 (Figures Finalised as at 2022/08/09)</t>
  </si>
  <si>
    <t>Western Cape: Cape Agulhas (WC033) - Table C4 Quarterly Budgeted Financial Performance ( Water management                                   ) for 4th Quarter ended 30 June 2022 (Figures Finalised as at 2022/08/09)</t>
  </si>
  <si>
    <t>Western Cape: Swellendam (WC034) - Table C4 Quarterly Budgeted Financial Performance ( Water management                                   ) for 4th Quarter ended 30 June 2022 (Figures Finalised as at 2022/08/09)</t>
  </si>
  <si>
    <t>Western Cape: Overberg (DC3) - Table C4 Quarterly Budgeted Financial Performance ( Water management                                   ) for 4th Quarter ended 30 June 2022 (Figures Finalised as at 2022/08/09)</t>
  </si>
  <si>
    <t>Western Cape: Kannaland (WC041) - Table C4 Quarterly Budgeted Financial Performance ( Water management                                   ) for 4th Quarter ended 30 June 2022 (Figures Finalised as at 2022/08/09)</t>
  </si>
  <si>
    <t>Western Cape: Hessequa (WC042) - Table C4 Quarterly Budgeted Financial Performance ( Water management                                   ) for 4th Quarter ended 30 June 2022 (Figures Finalised as at 2022/08/09)</t>
  </si>
  <si>
    <t>Western Cape: Mossel Bay (WC043) - Table C4 Quarterly Budgeted Financial Performance ( Water management                                   ) for 4th Quarter ended 30 June 2022 (Figures Finalised as at 2022/08/09)</t>
  </si>
  <si>
    <t>Western Cape: George (WC044) - Table C4 Quarterly Budgeted Financial Performance ( Water management                                   ) for 4th Quarter ended 30 June 2022 (Figures Finalised as at 2022/08/09)</t>
  </si>
  <si>
    <t>Western Cape: Oudtshoorn (WC045) - Table C4 Quarterly Budgeted Financial Performance ( Water management                                   ) for 4th Quarter ended 30 June 2022 (Figures Finalised as at 2022/08/09)</t>
  </si>
  <si>
    <t>Western Cape: Bitou (WC047) - Table C4 Quarterly Budgeted Financial Performance ( Water management                                   ) for 4th Quarter ended 30 June 2022 (Figures Finalised as at 2022/08/09)</t>
  </si>
  <si>
    <t>Western Cape: Knysna (WC048) - Table C4 Quarterly Budgeted Financial Performance ( Water management                                   ) for 4th Quarter ended 30 June 2022 (Figures Finalised as at 2022/08/09)</t>
  </si>
  <si>
    <t>Western Cape: Garden Route (DC4) - Table C4 Quarterly Budgeted Financial Performance ( Water management                                   ) for 4th Quarter ended 30 June 2022 (Figures Finalised as at 2022/08/09)</t>
  </si>
  <si>
    <t>Western Cape: Laingsburg (WC051) - Table C4 Quarterly Budgeted Financial Performance ( Water management                                   ) for 4th Quarter ended 30 June 2022 (Figures Finalised as at 2022/08/09)</t>
  </si>
  <si>
    <t>Western Cape: Prince Albert (WC052) - Table C4 Quarterly Budgeted Financial Performance ( Water management                                   ) for 4th Quarter ended 30 June 2022 (Figures Finalised as at 2022/08/09)</t>
  </si>
  <si>
    <t>Western Cape: Beaufort West (WC053) - Table C4 Quarterly Budgeted Financial Performance ( Water management                                   ) for 4th Quarter ended 30 June 2022 (Figures Finalised as at 2022/08/09)</t>
  </si>
  <si>
    <t>Western Cape: Central Karoo (DC5)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</si>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</sst>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1409514</v>
      </c>
      <c r="D6" s="6"/>
      <c r="E6" s="7"/>
      <c r="F6" s="8"/>
      <c r="G6" s="8">
        <v>16412</v>
      </c>
      <c r="H6" s="8">
        <v>-19351</v>
      </c>
      <c r="I6" s="8">
        <v>31282</v>
      </c>
      <c r="J6" s="8">
        <v>28343</v>
      </c>
      <c r="K6" s="8">
        <v>100712</v>
      </c>
      <c r="L6" s="8">
        <v>20781</v>
      </c>
      <c r="M6" s="8">
        <v>3651</v>
      </c>
      <c r="N6" s="8">
        <v>125144</v>
      </c>
      <c r="O6" s="8">
        <v>22658</v>
      </c>
      <c r="P6" s="8">
        <v>15720</v>
      </c>
      <c r="Q6" s="8">
        <v>55176</v>
      </c>
      <c r="R6" s="8">
        <v>93554</v>
      </c>
      <c r="S6" s="8">
        <v>57614</v>
      </c>
      <c r="T6" s="8">
        <v>10851</v>
      </c>
      <c r="U6" s="8">
        <v>82820</v>
      </c>
      <c r="V6" s="8">
        <v>151285</v>
      </c>
      <c r="W6" s="8">
        <v>398326</v>
      </c>
      <c r="X6" s="8"/>
      <c r="Y6" s="8">
        <v>398326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4994845513</v>
      </c>
      <c r="D7" s="6">
        <v>142896922</v>
      </c>
      <c r="E7" s="7">
        <v>5402092319</v>
      </c>
      <c r="F7" s="8">
        <v>5410159591</v>
      </c>
      <c r="G7" s="8">
        <v>414551058</v>
      </c>
      <c r="H7" s="8">
        <v>381337104</v>
      </c>
      <c r="I7" s="8">
        <v>416743980</v>
      </c>
      <c r="J7" s="8">
        <v>1212632142</v>
      </c>
      <c r="K7" s="8">
        <v>403275661</v>
      </c>
      <c r="L7" s="8">
        <v>435708640</v>
      </c>
      <c r="M7" s="8">
        <v>479931890</v>
      </c>
      <c r="N7" s="8">
        <v>1318916191</v>
      </c>
      <c r="O7" s="8">
        <v>512037949</v>
      </c>
      <c r="P7" s="8">
        <v>433285410</v>
      </c>
      <c r="Q7" s="8">
        <v>596299934</v>
      </c>
      <c r="R7" s="8">
        <v>1541623293</v>
      </c>
      <c r="S7" s="8">
        <v>496998372</v>
      </c>
      <c r="T7" s="8">
        <v>513593000</v>
      </c>
      <c r="U7" s="8">
        <v>431007129</v>
      </c>
      <c r="V7" s="8">
        <v>1441598501</v>
      </c>
      <c r="W7" s="8">
        <v>5514770127</v>
      </c>
      <c r="X7" s="8">
        <v>5410159591</v>
      </c>
      <c r="Y7" s="8">
        <v>104610536</v>
      </c>
      <c r="Z7" s="2">
        <v>1.9335942727830706</v>
      </c>
      <c r="AA7" s="6">
        <v>5410159591</v>
      </c>
    </row>
    <row r="8" spans="1:27" ht="13.5" x14ac:dyDescent="0.25">
      <c r="A8" s="25" t="s">
        <v>36</v>
      </c>
      <c r="B8" s="24" t="s">
        <v>32</v>
      </c>
      <c r="C8" s="6">
        <v>1346879</v>
      </c>
      <c r="D8" s="6"/>
      <c r="E8" s="7">
        <v>1786524</v>
      </c>
      <c r="F8" s="8">
        <v>1786524</v>
      </c>
      <c r="G8" s="8">
        <v>96291</v>
      </c>
      <c r="H8" s="8">
        <v>123719</v>
      </c>
      <c r="I8" s="8">
        <v>209976</v>
      </c>
      <c r="J8" s="8">
        <v>429986</v>
      </c>
      <c r="K8" s="8">
        <v>20006</v>
      </c>
      <c r="L8" s="8">
        <v>58158</v>
      </c>
      <c r="M8" s="8">
        <v>80130</v>
      </c>
      <c r="N8" s="8">
        <v>158294</v>
      </c>
      <c r="O8" s="8">
        <v>88590</v>
      </c>
      <c r="P8" s="8">
        <v>-37407</v>
      </c>
      <c r="Q8" s="8">
        <v>84823</v>
      </c>
      <c r="R8" s="8">
        <v>136006</v>
      </c>
      <c r="S8" s="8">
        <v>129917</v>
      </c>
      <c r="T8" s="8">
        <v>123931</v>
      </c>
      <c r="U8" s="8">
        <v>117357</v>
      </c>
      <c r="V8" s="8">
        <v>371205</v>
      </c>
      <c r="W8" s="8">
        <v>1095491</v>
      </c>
      <c r="X8" s="8">
        <v>1786524</v>
      </c>
      <c r="Y8" s="8">
        <v>-691033</v>
      </c>
      <c r="Z8" s="2">
        <v>-38.680308800777375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>
        <v>63305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>
        <v>103000</v>
      </c>
      <c r="F11" s="8">
        <v>103000</v>
      </c>
      <c r="G11" s="8">
        <v>23125</v>
      </c>
      <c r="H11" s="8">
        <v>23325</v>
      </c>
      <c r="I11" s="8">
        <v>23325</v>
      </c>
      <c r="J11" s="8">
        <v>69775</v>
      </c>
      <c r="K11" s="8">
        <v>29499</v>
      </c>
      <c r="L11" s="8">
        <v>22237</v>
      </c>
      <c r="M11" s="8">
        <v>23257</v>
      </c>
      <c r="N11" s="8">
        <v>74993</v>
      </c>
      <c r="O11" s="8">
        <v>23257</v>
      </c>
      <c r="P11" s="8">
        <v>22857</v>
      </c>
      <c r="Q11" s="8">
        <v>23057</v>
      </c>
      <c r="R11" s="8">
        <v>69171</v>
      </c>
      <c r="S11" s="8">
        <v>22857</v>
      </c>
      <c r="T11" s="8">
        <v>23257</v>
      </c>
      <c r="U11" s="8">
        <v>23257</v>
      </c>
      <c r="V11" s="8">
        <v>69371</v>
      </c>
      <c r="W11" s="8">
        <v>283310</v>
      </c>
      <c r="X11" s="8">
        <v>103000</v>
      </c>
      <c r="Y11" s="8">
        <v>180310</v>
      </c>
      <c r="Z11" s="2">
        <v>175.05825242718447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>
        <v>15296</v>
      </c>
      <c r="R12" s="8">
        <v>15296</v>
      </c>
      <c r="S12" s="8"/>
      <c r="T12" s="8"/>
      <c r="U12" s="8"/>
      <c r="V12" s="8"/>
      <c r="W12" s="8">
        <v>15296</v>
      </c>
      <c r="X12" s="8"/>
      <c r="Y12" s="8">
        <v>15296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185053723</v>
      </c>
      <c r="D13" s="6"/>
      <c r="E13" s="7">
        <v>195128289</v>
      </c>
      <c r="F13" s="8">
        <v>171678220</v>
      </c>
      <c r="G13" s="8">
        <v>17159745</v>
      </c>
      <c r="H13" s="8">
        <v>13284075</v>
      </c>
      <c r="I13" s="8">
        <v>14344721</v>
      </c>
      <c r="J13" s="8">
        <v>44788541</v>
      </c>
      <c r="K13" s="8">
        <v>13763922</v>
      </c>
      <c r="L13" s="8">
        <v>14370580</v>
      </c>
      <c r="M13" s="8">
        <v>14192255</v>
      </c>
      <c r="N13" s="8">
        <v>42326757</v>
      </c>
      <c r="O13" s="8">
        <v>14682317</v>
      </c>
      <c r="P13" s="8">
        <v>12689723</v>
      </c>
      <c r="Q13" s="8">
        <v>14187169</v>
      </c>
      <c r="R13" s="8">
        <v>41559209</v>
      </c>
      <c r="S13" s="8">
        <v>14329245</v>
      </c>
      <c r="T13" s="8">
        <v>14980117</v>
      </c>
      <c r="U13" s="8">
        <v>13828673</v>
      </c>
      <c r="V13" s="8">
        <v>43138035</v>
      </c>
      <c r="W13" s="8">
        <v>171812542</v>
      </c>
      <c r="X13" s="8">
        <v>171678220</v>
      </c>
      <c r="Y13" s="8">
        <v>134322</v>
      </c>
      <c r="Z13" s="2">
        <v>7.8240559577097191E-2</v>
      </c>
      <c r="AA13" s="6">
        <v>171678220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5204134</v>
      </c>
      <c r="D15" s="6">
        <v>131398</v>
      </c>
      <c r="E15" s="7">
        <v>204349</v>
      </c>
      <c r="F15" s="8">
        <v>171747</v>
      </c>
      <c r="G15" s="8">
        <v>55275</v>
      </c>
      <c r="H15" s="8">
        <v>37532</v>
      </c>
      <c r="I15" s="8">
        <v>25219</v>
      </c>
      <c r="J15" s="8">
        <v>118026</v>
      </c>
      <c r="K15" s="8">
        <v>20489</v>
      </c>
      <c r="L15" s="8">
        <v>2609</v>
      </c>
      <c r="M15" s="8">
        <v>12500</v>
      </c>
      <c r="N15" s="8">
        <v>35598</v>
      </c>
      <c r="O15" s="8">
        <v>16150</v>
      </c>
      <c r="P15" s="8">
        <v>39700</v>
      </c>
      <c r="Q15" s="8">
        <v>11723707</v>
      </c>
      <c r="R15" s="8">
        <v>11779557</v>
      </c>
      <c r="S15" s="8">
        <v>78778</v>
      </c>
      <c r="T15" s="8">
        <v>17500</v>
      </c>
      <c r="U15" s="8">
        <v>21834</v>
      </c>
      <c r="V15" s="8">
        <v>118112</v>
      </c>
      <c r="W15" s="8">
        <v>12051293</v>
      </c>
      <c r="X15" s="8">
        <v>171747</v>
      </c>
      <c r="Y15" s="8">
        <v>11879546</v>
      </c>
      <c r="Z15" s="2">
        <v>6916.8870489731989</v>
      </c>
      <c r="AA15" s="6">
        <v>171747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>
        <v>1315</v>
      </c>
      <c r="P16" s="8">
        <v>380</v>
      </c>
      <c r="Q16" s="8">
        <v>230</v>
      </c>
      <c r="R16" s="8">
        <v>1925</v>
      </c>
      <c r="S16" s="8">
        <v>310</v>
      </c>
      <c r="T16" s="8">
        <v>175</v>
      </c>
      <c r="U16" s="8">
        <v>705</v>
      </c>
      <c r="V16" s="8">
        <v>1190</v>
      </c>
      <c r="W16" s="8">
        <v>6140</v>
      </c>
      <c r="X16" s="8">
        <v>4896</v>
      </c>
      <c r="Y16" s="8">
        <v>1244</v>
      </c>
      <c r="Z16" s="2">
        <v>25.408496732026144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1240326974</v>
      </c>
      <c r="D18" s="6">
        <v>12576728</v>
      </c>
      <c r="E18" s="7">
        <v>1291213500</v>
      </c>
      <c r="F18" s="8">
        <v>1298807814</v>
      </c>
      <c r="G18" s="8">
        <v>471216896</v>
      </c>
      <c r="H18" s="8">
        <v>8022607</v>
      </c>
      <c r="I18" s="8">
        <v>2564016</v>
      </c>
      <c r="J18" s="8">
        <v>481803519</v>
      </c>
      <c r="K18" s="8">
        <v>20425943</v>
      </c>
      <c r="L18" s="8">
        <v>4437699</v>
      </c>
      <c r="M18" s="8">
        <v>402782346</v>
      </c>
      <c r="N18" s="8">
        <v>427645988</v>
      </c>
      <c r="O18" s="8">
        <v>20251444</v>
      </c>
      <c r="P18" s="8">
        <v>1588802</v>
      </c>
      <c r="Q18" s="8">
        <v>296809780</v>
      </c>
      <c r="R18" s="8">
        <v>318650026</v>
      </c>
      <c r="S18" s="8">
        <v>-7073121</v>
      </c>
      <c r="T18" s="8">
        <v>25889296</v>
      </c>
      <c r="U18" s="8">
        <v>11557505</v>
      </c>
      <c r="V18" s="8">
        <v>30373680</v>
      </c>
      <c r="W18" s="8">
        <v>1258473213</v>
      </c>
      <c r="X18" s="8">
        <v>1298807814</v>
      </c>
      <c r="Y18" s="8">
        <v>-40334601</v>
      </c>
      <c r="Z18" s="2">
        <v>-3.105509573104555</v>
      </c>
      <c r="AA18" s="6">
        <v>1298807814</v>
      </c>
    </row>
    <row r="19" spans="1:27" ht="13.5" x14ac:dyDescent="0.25">
      <c r="A19" s="23" t="s">
        <v>46</v>
      </c>
      <c r="B19" s="29" t="s">
        <v>32</v>
      </c>
      <c r="C19" s="6">
        <v>57527410</v>
      </c>
      <c r="D19" s="6"/>
      <c r="E19" s="7">
        <v>43380492</v>
      </c>
      <c r="F19" s="26">
        <v>51596126</v>
      </c>
      <c r="G19" s="26">
        <v>5866019</v>
      </c>
      <c r="H19" s="26">
        <v>4127102</v>
      </c>
      <c r="I19" s="26">
        <v>4688801</v>
      </c>
      <c r="J19" s="26">
        <v>14681922</v>
      </c>
      <c r="K19" s="26">
        <v>3796098</v>
      </c>
      <c r="L19" s="26">
        <v>3130189</v>
      </c>
      <c r="M19" s="26">
        <v>4140160</v>
      </c>
      <c r="N19" s="26">
        <v>11066447</v>
      </c>
      <c r="O19" s="26">
        <v>4807097</v>
      </c>
      <c r="P19" s="26">
        <v>5502563</v>
      </c>
      <c r="Q19" s="26">
        <v>4802131</v>
      </c>
      <c r="R19" s="26">
        <v>15111791</v>
      </c>
      <c r="S19" s="26">
        <v>5259527</v>
      </c>
      <c r="T19" s="26">
        <v>4844654</v>
      </c>
      <c r="U19" s="26">
        <v>1605496</v>
      </c>
      <c r="V19" s="26">
        <v>11709677</v>
      </c>
      <c r="W19" s="26">
        <v>52569837</v>
      </c>
      <c r="X19" s="26">
        <v>51596125</v>
      </c>
      <c r="Y19" s="26">
        <v>973712</v>
      </c>
      <c r="Z19" s="27">
        <v>1.8871804810923301</v>
      </c>
      <c r="AA19" s="28">
        <v>51596126</v>
      </c>
    </row>
    <row r="20" spans="1:27" ht="13.5" x14ac:dyDescent="0.25">
      <c r="A20" s="23" t="s">
        <v>47</v>
      </c>
      <c r="B20" s="29" t="s">
        <v>32</v>
      </c>
      <c r="C20" s="6">
        <v>4496016</v>
      </c>
      <c r="D20" s="6"/>
      <c r="E20" s="7">
        <v>2005240805</v>
      </c>
      <c r="F20" s="8">
        <v>4732390311</v>
      </c>
      <c r="G20" s="8"/>
      <c r="H20" s="8"/>
      <c r="I20" s="30"/>
      <c r="J20" s="8"/>
      <c r="K20" s="8">
        <v>5045832</v>
      </c>
      <c r="L20" s="8">
        <v>416591766</v>
      </c>
      <c r="M20" s="8"/>
      <c r="N20" s="8">
        <v>421637598</v>
      </c>
      <c r="O20" s="8">
        <v>710403304</v>
      </c>
      <c r="P20" s="30">
        <v>507300511</v>
      </c>
      <c r="Q20" s="8">
        <v>1101951</v>
      </c>
      <c r="R20" s="8">
        <v>1218805766</v>
      </c>
      <c r="S20" s="8">
        <v>765314024</v>
      </c>
      <c r="T20" s="8">
        <v>405972753</v>
      </c>
      <c r="U20" s="8">
        <v>494553910</v>
      </c>
      <c r="V20" s="8">
        <v>1665840687</v>
      </c>
      <c r="W20" s="30">
        <v>3306284051</v>
      </c>
      <c r="X20" s="8">
        <v>4732390313</v>
      </c>
      <c r="Y20" s="8">
        <v>-1426106262</v>
      </c>
      <c r="Z20" s="2">
        <v>-30.135009322507671</v>
      </c>
      <c r="AA20" s="6">
        <v>4732390311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6490493826</v>
      </c>
      <c r="D21" s="33">
        <f t="shared" si="0"/>
        <v>155605048</v>
      </c>
      <c r="E21" s="34">
        <f t="shared" si="0"/>
        <v>8939154174</v>
      </c>
      <c r="F21" s="35">
        <f t="shared" si="0"/>
        <v>11666698229</v>
      </c>
      <c r="G21" s="35">
        <f t="shared" si="0"/>
        <v>908985106</v>
      </c>
      <c r="H21" s="35">
        <f t="shared" si="0"/>
        <v>406936683</v>
      </c>
      <c r="I21" s="35">
        <f t="shared" si="0"/>
        <v>438631970</v>
      </c>
      <c r="J21" s="35">
        <f t="shared" si="0"/>
        <v>1754553759</v>
      </c>
      <c r="K21" s="35">
        <f t="shared" si="0"/>
        <v>446478472</v>
      </c>
      <c r="L21" s="35">
        <f t="shared" si="0"/>
        <v>874342754</v>
      </c>
      <c r="M21" s="35">
        <f t="shared" si="0"/>
        <v>901167304</v>
      </c>
      <c r="N21" s="35">
        <f t="shared" si="0"/>
        <v>2221988530</v>
      </c>
      <c r="O21" s="35">
        <f t="shared" si="0"/>
        <v>1262334081</v>
      </c>
      <c r="P21" s="35">
        <f t="shared" si="0"/>
        <v>960408259</v>
      </c>
      <c r="Q21" s="35">
        <f t="shared" si="0"/>
        <v>925103254</v>
      </c>
      <c r="R21" s="35">
        <f t="shared" si="0"/>
        <v>3147845594</v>
      </c>
      <c r="S21" s="35">
        <f t="shared" si="0"/>
        <v>1275117523</v>
      </c>
      <c r="T21" s="35">
        <f t="shared" si="0"/>
        <v>965455534</v>
      </c>
      <c r="U21" s="35">
        <f t="shared" si="0"/>
        <v>952798686</v>
      </c>
      <c r="V21" s="35">
        <f t="shared" si="0"/>
        <v>3193371743</v>
      </c>
      <c r="W21" s="35">
        <f t="shared" si="0"/>
        <v>10317759626</v>
      </c>
      <c r="X21" s="35">
        <f t="shared" si="0"/>
        <v>11666698230</v>
      </c>
      <c r="Y21" s="35">
        <f t="shared" si="0"/>
        <v>-1348938604</v>
      </c>
      <c r="Z21" s="36">
        <f>+IF(X21&lt;&gt;0,+(Y21/X21)*100,0)</f>
        <v>-11.562299610452854</v>
      </c>
      <c r="AA21" s="33">
        <f>SUM(AA5:AA20)</f>
        <v>11666698229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1597656042</v>
      </c>
      <c r="D24" s="6">
        <v>13858399</v>
      </c>
      <c r="E24" s="7">
        <v>1694641999</v>
      </c>
      <c r="F24" s="8">
        <v>1710369352</v>
      </c>
      <c r="G24" s="8">
        <v>110190442</v>
      </c>
      <c r="H24" s="8">
        <v>122868587</v>
      </c>
      <c r="I24" s="8">
        <v>126269067</v>
      </c>
      <c r="J24" s="8">
        <v>359328096</v>
      </c>
      <c r="K24" s="8">
        <v>127484909</v>
      </c>
      <c r="L24" s="8">
        <v>188486743</v>
      </c>
      <c r="M24" s="8">
        <v>157460412</v>
      </c>
      <c r="N24" s="8">
        <v>473432064</v>
      </c>
      <c r="O24" s="8">
        <v>130285821</v>
      </c>
      <c r="P24" s="8">
        <v>131274828</v>
      </c>
      <c r="Q24" s="8">
        <v>130543837</v>
      </c>
      <c r="R24" s="8">
        <v>392104486</v>
      </c>
      <c r="S24" s="8">
        <v>133711635</v>
      </c>
      <c r="T24" s="8">
        <v>134724248</v>
      </c>
      <c r="U24" s="8">
        <v>139137381</v>
      </c>
      <c r="V24" s="8">
        <v>407573264</v>
      </c>
      <c r="W24" s="8">
        <v>1632437910</v>
      </c>
      <c r="X24" s="8">
        <v>1710369410</v>
      </c>
      <c r="Y24" s="8">
        <v>-77931500</v>
      </c>
      <c r="Z24" s="2">
        <v>-4.5564133423083142</v>
      </c>
      <c r="AA24" s="6">
        <v>1710369352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790583147</v>
      </c>
      <c r="D26" s="6">
        <v>3422850</v>
      </c>
      <c r="E26" s="7">
        <v>586113385</v>
      </c>
      <c r="F26" s="8">
        <v>529030801</v>
      </c>
      <c r="G26" s="8">
        <v>47355597</v>
      </c>
      <c r="H26" s="8">
        <v>42465580</v>
      </c>
      <c r="I26" s="8">
        <v>49766336</v>
      </c>
      <c r="J26" s="8">
        <v>139587513</v>
      </c>
      <c r="K26" s="8">
        <v>68449182</v>
      </c>
      <c r="L26" s="8">
        <v>56394950</v>
      </c>
      <c r="M26" s="8">
        <v>46625930</v>
      </c>
      <c r="N26" s="8">
        <v>171470062</v>
      </c>
      <c r="O26" s="8">
        <v>35529574</v>
      </c>
      <c r="P26" s="8">
        <v>60112297</v>
      </c>
      <c r="Q26" s="8">
        <v>40408214</v>
      </c>
      <c r="R26" s="8">
        <v>136050085</v>
      </c>
      <c r="S26" s="8">
        <v>39482386</v>
      </c>
      <c r="T26" s="8">
        <v>33680338</v>
      </c>
      <c r="U26" s="8">
        <v>60828550</v>
      </c>
      <c r="V26" s="8">
        <v>133991274</v>
      </c>
      <c r="W26" s="8">
        <v>581098934</v>
      </c>
      <c r="X26" s="8">
        <v>529030801</v>
      </c>
      <c r="Y26" s="8">
        <v>52068133</v>
      </c>
      <c r="Z26" s="2">
        <v>9.8421741988516089</v>
      </c>
      <c r="AA26" s="6">
        <v>529030801</v>
      </c>
    </row>
    <row r="27" spans="1:27" ht="13.5" x14ac:dyDescent="0.25">
      <c r="A27" s="25" t="s">
        <v>53</v>
      </c>
      <c r="B27" s="24" t="s">
        <v>32</v>
      </c>
      <c r="C27" s="6">
        <v>508453729</v>
      </c>
      <c r="D27" s="6">
        <v>27025840</v>
      </c>
      <c r="E27" s="7">
        <v>546423744</v>
      </c>
      <c r="F27" s="8">
        <v>554010237</v>
      </c>
      <c r="G27" s="8">
        <v>32087378</v>
      </c>
      <c r="H27" s="8">
        <v>30933438</v>
      </c>
      <c r="I27" s="8">
        <v>38055514</v>
      </c>
      <c r="J27" s="8">
        <v>101076330</v>
      </c>
      <c r="K27" s="8">
        <v>36189318</v>
      </c>
      <c r="L27" s="8">
        <v>33800291</v>
      </c>
      <c r="M27" s="8">
        <v>63072180</v>
      </c>
      <c r="N27" s="8">
        <v>133061789</v>
      </c>
      <c r="O27" s="8">
        <v>37660530</v>
      </c>
      <c r="P27" s="8">
        <v>57955259</v>
      </c>
      <c r="Q27" s="8">
        <v>40582486</v>
      </c>
      <c r="R27" s="8">
        <v>136198275</v>
      </c>
      <c r="S27" s="8">
        <v>33518385</v>
      </c>
      <c r="T27" s="8">
        <v>47919256</v>
      </c>
      <c r="U27" s="8">
        <v>41671018</v>
      </c>
      <c r="V27" s="8">
        <v>123108659</v>
      </c>
      <c r="W27" s="8">
        <v>493445053</v>
      </c>
      <c r="X27" s="8">
        <v>554010163</v>
      </c>
      <c r="Y27" s="8">
        <v>-60565110</v>
      </c>
      <c r="Z27" s="2">
        <v>-10.93212977755428</v>
      </c>
      <c r="AA27" s="6">
        <v>554010237</v>
      </c>
    </row>
    <row r="28" spans="1:27" ht="13.5" x14ac:dyDescent="0.25">
      <c r="A28" s="25" t="s">
        <v>54</v>
      </c>
      <c r="B28" s="24" t="s">
        <v>32</v>
      </c>
      <c r="C28" s="6">
        <v>67886478</v>
      </c>
      <c r="D28" s="6">
        <v>19288545</v>
      </c>
      <c r="E28" s="7">
        <v>68774148</v>
      </c>
      <c r="F28" s="8">
        <v>69127529</v>
      </c>
      <c r="G28" s="8">
        <v>226371</v>
      </c>
      <c r="H28" s="8">
        <v>381129</v>
      </c>
      <c r="I28" s="8">
        <v>2145297</v>
      </c>
      <c r="J28" s="8">
        <v>2752797</v>
      </c>
      <c r="K28" s="8">
        <v>806483</v>
      </c>
      <c r="L28" s="8">
        <v>589748</v>
      </c>
      <c r="M28" s="8">
        <v>32196760</v>
      </c>
      <c r="N28" s="8">
        <v>33592991</v>
      </c>
      <c r="O28" s="8">
        <v>662908</v>
      </c>
      <c r="P28" s="8">
        <v>1156168</v>
      </c>
      <c r="Q28" s="8">
        <v>2101482</v>
      </c>
      <c r="R28" s="8">
        <v>3920558</v>
      </c>
      <c r="S28" s="8">
        <v>1077032</v>
      </c>
      <c r="T28" s="8">
        <v>887700</v>
      </c>
      <c r="U28" s="8">
        <v>30177125</v>
      </c>
      <c r="V28" s="8">
        <v>32141857</v>
      </c>
      <c r="W28" s="8">
        <v>72408203</v>
      </c>
      <c r="X28" s="8">
        <v>69127529</v>
      </c>
      <c r="Y28" s="8">
        <v>3280674</v>
      </c>
      <c r="Z28" s="2">
        <v>4.7458285395967215</v>
      </c>
      <c r="AA28" s="6">
        <v>69127529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971218136</v>
      </c>
      <c r="D30" s="6">
        <v>3417690</v>
      </c>
      <c r="E30" s="7">
        <v>2762687094</v>
      </c>
      <c r="F30" s="8">
        <v>4748583376</v>
      </c>
      <c r="G30" s="8">
        <v>21001168</v>
      </c>
      <c r="H30" s="8">
        <v>18012557</v>
      </c>
      <c r="I30" s="8">
        <v>50227726</v>
      </c>
      <c r="J30" s="8">
        <v>89241451</v>
      </c>
      <c r="K30" s="8">
        <v>1000343351</v>
      </c>
      <c r="L30" s="8">
        <v>360959125</v>
      </c>
      <c r="M30" s="8">
        <v>34462417</v>
      </c>
      <c r="N30" s="8">
        <v>1395764893</v>
      </c>
      <c r="O30" s="8">
        <v>733071858</v>
      </c>
      <c r="P30" s="8">
        <v>473127745</v>
      </c>
      <c r="Q30" s="8">
        <v>51810520</v>
      </c>
      <c r="R30" s="8">
        <v>1258010123</v>
      </c>
      <c r="S30" s="8">
        <v>853548019</v>
      </c>
      <c r="T30" s="8">
        <v>442782150</v>
      </c>
      <c r="U30" s="8">
        <v>458429394</v>
      </c>
      <c r="V30" s="8">
        <v>1754759563</v>
      </c>
      <c r="W30" s="8">
        <v>4497776030</v>
      </c>
      <c r="X30" s="8">
        <v>4748583456</v>
      </c>
      <c r="Y30" s="8">
        <v>-250807426</v>
      </c>
      <c r="Z30" s="2">
        <v>-5.2817314536842801</v>
      </c>
      <c r="AA30" s="6">
        <v>4748583376</v>
      </c>
    </row>
    <row r="31" spans="1:27" ht="13.5" x14ac:dyDescent="0.25">
      <c r="A31" s="25" t="s">
        <v>57</v>
      </c>
      <c r="B31" s="24" t="s">
        <v>32</v>
      </c>
      <c r="C31" s="6">
        <v>577528819</v>
      </c>
      <c r="D31" s="6">
        <v>57768024</v>
      </c>
      <c r="E31" s="7">
        <v>705214681</v>
      </c>
      <c r="F31" s="8">
        <v>757798484</v>
      </c>
      <c r="G31" s="8">
        <v>7565841</v>
      </c>
      <c r="H31" s="8">
        <v>32836783</v>
      </c>
      <c r="I31" s="8">
        <v>40471112</v>
      </c>
      <c r="J31" s="8">
        <v>80873736</v>
      </c>
      <c r="K31" s="8">
        <v>43781283</v>
      </c>
      <c r="L31" s="8">
        <v>46332036</v>
      </c>
      <c r="M31" s="8">
        <v>48612795</v>
      </c>
      <c r="N31" s="8">
        <v>138726114</v>
      </c>
      <c r="O31" s="8">
        <v>37366841</v>
      </c>
      <c r="P31" s="8">
        <v>43506438</v>
      </c>
      <c r="Q31" s="8">
        <v>62350038</v>
      </c>
      <c r="R31" s="8">
        <v>143223317</v>
      </c>
      <c r="S31" s="8">
        <v>50373614</v>
      </c>
      <c r="T31" s="8">
        <v>55191454</v>
      </c>
      <c r="U31" s="8">
        <v>105022985</v>
      </c>
      <c r="V31" s="8">
        <v>210588053</v>
      </c>
      <c r="W31" s="8">
        <v>573411220</v>
      </c>
      <c r="X31" s="8">
        <v>757798531</v>
      </c>
      <c r="Y31" s="8">
        <v>-184387311</v>
      </c>
      <c r="Z31" s="2">
        <v>-24.331969970525055</v>
      </c>
      <c r="AA31" s="6">
        <v>757798484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28000000</v>
      </c>
      <c r="G32" s="8"/>
      <c r="H32" s="8"/>
      <c r="I32" s="8"/>
      <c r="J32" s="8"/>
      <c r="K32" s="8">
        <v>638044</v>
      </c>
      <c r="L32" s="8"/>
      <c r="M32" s="8"/>
      <c r="N32" s="8">
        <v>638044</v>
      </c>
      <c r="O32" s="8">
        <v>1894469</v>
      </c>
      <c r="P32" s="8">
        <v>638044</v>
      </c>
      <c r="Q32" s="8">
        <v>864999</v>
      </c>
      <c r="R32" s="8">
        <v>3397512</v>
      </c>
      <c r="S32" s="8">
        <v>554821</v>
      </c>
      <c r="T32" s="8">
        <v>4259610</v>
      </c>
      <c r="U32" s="8">
        <v>6174275</v>
      </c>
      <c r="V32" s="8">
        <v>10988706</v>
      </c>
      <c r="W32" s="8">
        <v>15024262</v>
      </c>
      <c r="X32" s="8">
        <v>27999997</v>
      </c>
      <c r="Y32" s="8">
        <v>-12975735</v>
      </c>
      <c r="Z32" s="2">
        <v>-46.341915679490967</v>
      </c>
      <c r="AA32" s="6">
        <v>28000000</v>
      </c>
    </row>
    <row r="33" spans="1:27" ht="13.5" x14ac:dyDescent="0.25">
      <c r="A33" s="25" t="s">
        <v>58</v>
      </c>
      <c r="B33" s="24" t="s">
        <v>32</v>
      </c>
      <c r="C33" s="6">
        <v>223705519</v>
      </c>
      <c r="D33" s="6">
        <v>7052440</v>
      </c>
      <c r="E33" s="7">
        <v>364199859</v>
      </c>
      <c r="F33" s="8">
        <v>392397292</v>
      </c>
      <c r="G33" s="8">
        <v>9996208</v>
      </c>
      <c r="H33" s="8">
        <v>30037339</v>
      </c>
      <c r="I33" s="8">
        <v>36317578</v>
      </c>
      <c r="J33" s="8">
        <v>76351125</v>
      </c>
      <c r="K33" s="8">
        <v>30009437</v>
      </c>
      <c r="L33" s="8">
        <v>25959302</v>
      </c>
      <c r="M33" s="8">
        <v>29628101</v>
      </c>
      <c r="N33" s="8">
        <v>85596840</v>
      </c>
      <c r="O33" s="8">
        <v>34512433</v>
      </c>
      <c r="P33" s="8">
        <v>27536907</v>
      </c>
      <c r="Q33" s="8">
        <v>34688800</v>
      </c>
      <c r="R33" s="8">
        <v>96738140</v>
      </c>
      <c r="S33" s="8">
        <v>32346878</v>
      </c>
      <c r="T33" s="8">
        <v>30187669</v>
      </c>
      <c r="U33" s="8">
        <v>38850069</v>
      </c>
      <c r="V33" s="8">
        <v>101384616</v>
      </c>
      <c r="W33" s="8">
        <v>360070721</v>
      </c>
      <c r="X33" s="8">
        <v>392397286</v>
      </c>
      <c r="Y33" s="8">
        <v>-32326565</v>
      </c>
      <c r="Z33" s="2">
        <v>-8.2382233907703419</v>
      </c>
      <c r="AA33" s="6">
        <v>392397292</v>
      </c>
    </row>
    <row r="34" spans="1:27" ht="13.5" x14ac:dyDescent="0.25">
      <c r="A34" s="23" t="s">
        <v>59</v>
      </c>
      <c r="B34" s="29" t="s">
        <v>32</v>
      </c>
      <c r="C34" s="6">
        <v>21286034</v>
      </c>
      <c r="D34" s="6"/>
      <c r="E34" s="7">
        <v>40509998</v>
      </c>
      <c r="F34" s="8">
        <v>677349226</v>
      </c>
      <c r="G34" s="8"/>
      <c r="H34" s="8"/>
      <c r="I34" s="8"/>
      <c r="J34" s="8"/>
      <c r="K34" s="8">
        <v>-919876833</v>
      </c>
      <c r="L34" s="8">
        <v>100520896</v>
      </c>
      <c r="M34" s="8"/>
      <c r="N34" s="8">
        <v>-819355937</v>
      </c>
      <c r="O34" s="8">
        <v>16621655</v>
      </c>
      <c r="P34" s="8">
        <v>79088639</v>
      </c>
      <c r="Q34" s="8">
        <v>169964</v>
      </c>
      <c r="R34" s="8">
        <v>95880258</v>
      </c>
      <c r="S34" s="8">
        <v>6349510</v>
      </c>
      <c r="T34" s="8">
        <v>27045067</v>
      </c>
      <c r="U34" s="8">
        <v>112923615</v>
      </c>
      <c r="V34" s="8">
        <v>146318192</v>
      </c>
      <c r="W34" s="8">
        <v>-577157487</v>
      </c>
      <c r="X34" s="8">
        <v>677349224</v>
      </c>
      <c r="Y34" s="8">
        <v>-1254506711</v>
      </c>
      <c r="Z34" s="2">
        <v>-185.2082598680293</v>
      </c>
      <c r="AA34" s="6">
        <v>677349226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4761223180</v>
      </c>
      <c r="D35" s="33">
        <f>SUM(D24:D34)</f>
        <v>131833788</v>
      </c>
      <c r="E35" s="34">
        <f t="shared" si="1"/>
        <v>6797164908</v>
      </c>
      <c r="F35" s="35">
        <f t="shared" si="1"/>
        <v>9466666297</v>
      </c>
      <c r="G35" s="35">
        <f t="shared" si="1"/>
        <v>228423005</v>
      </c>
      <c r="H35" s="35">
        <f t="shared" si="1"/>
        <v>277535413</v>
      </c>
      <c r="I35" s="35">
        <f t="shared" si="1"/>
        <v>343252630</v>
      </c>
      <c r="J35" s="35">
        <f t="shared" si="1"/>
        <v>849211048</v>
      </c>
      <c r="K35" s="35">
        <f t="shared" si="1"/>
        <v>387825174</v>
      </c>
      <c r="L35" s="35">
        <f t="shared" si="1"/>
        <v>813043091</v>
      </c>
      <c r="M35" s="35">
        <f t="shared" si="1"/>
        <v>412058595</v>
      </c>
      <c r="N35" s="35">
        <f t="shared" si="1"/>
        <v>1612926860</v>
      </c>
      <c r="O35" s="35">
        <f t="shared" si="1"/>
        <v>1027606089</v>
      </c>
      <c r="P35" s="35">
        <f t="shared" si="1"/>
        <v>874396325</v>
      </c>
      <c r="Q35" s="35">
        <f t="shared" si="1"/>
        <v>363520340</v>
      </c>
      <c r="R35" s="35">
        <f t="shared" si="1"/>
        <v>2265522754</v>
      </c>
      <c r="S35" s="35">
        <f t="shared" si="1"/>
        <v>1150962280</v>
      </c>
      <c r="T35" s="35">
        <f t="shared" si="1"/>
        <v>776677492</v>
      </c>
      <c r="U35" s="35">
        <f t="shared" si="1"/>
        <v>993214412</v>
      </c>
      <c r="V35" s="35">
        <f t="shared" si="1"/>
        <v>2920854184</v>
      </c>
      <c r="W35" s="35">
        <f t="shared" si="1"/>
        <v>7648514846</v>
      </c>
      <c r="X35" s="35">
        <f t="shared" si="1"/>
        <v>9466666397</v>
      </c>
      <c r="Y35" s="35">
        <f t="shared" si="1"/>
        <v>-1818151551</v>
      </c>
      <c r="Z35" s="36">
        <f>+IF(X35&lt;&gt;0,+(Y35/X35)*100,0)</f>
        <v>-19.205826790053305</v>
      </c>
      <c r="AA35" s="33">
        <f>SUM(AA24:AA34)</f>
        <v>9466666297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1729270646</v>
      </c>
      <c r="D37" s="46">
        <f>+D21-D35</f>
        <v>23771260</v>
      </c>
      <c r="E37" s="47">
        <f t="shared" si="2"/>
        <v>2141989266</v>
      </c>
      <c r="F37" s="48">
        <f t="shared" si="2"/>
        <v>2200031932</v>
      </c>
      <c r="G37" s="48">
        <f t="shared" si="2"/>
        <v>680562101</v>
      </c>
      <c r="H37" s="48">
        <f t="shared" si="2"/>
        <v>129401270</v>
      </c>
      <c r="I37" s="48">
        <f t="shared" si="2"/>
        <v>95379340</v>
      </c>
      <c r="J37" s="48">
        <f t="shared" si="2"/>
        <v>905342711</v>
      </c>
      <c r="K37" s="48">
        <f t="shared" si="2"/>
        <v>58653298</v>
      </c>
      <c r="L37" s="48">
        <f t="shared" si="2"/>
        <v>61299663</v>
      </c>
      <c r="M37" s="48">
        <f t="shared" si="2"/>
        <v>489108709</v>
      </c>
      <c r="N37" s="48">
        <f t="shared" si="2"/>
        <v>609061670</v>
      </c>
      <c r="O37" s="48">
        <f t="shared" si="2"/>
        <v>234727992</v>
      </c>
      <c r="P37" s="48">
        <f t="shared" si="2"/>
        <v>86011934</v>
      </c>
      <c r="Q37" s="48">
        <f t="shared" si="2"/>
        <v>561582914</v>
      </c>
      <c r="R37" s="48">
        <f t="shared" si="2"/>
        <v>882322840</v>
      </c>
      <c r="S37" s="48">
        <f t="shared" si="2"/>
        <v>124155243</v>
      </c>
      <c r="T37" s="48">
        <f t="shared" si="2"/>
        <v>188778042</v>
      </c>
      <c r="U37" s="48">
        <f t="shared" si="2"/>
        <v>-40415726</v>
      </c>
      <c r="V37" s="48">
        <f t="shared" si="2"/>
        <v>272517559</v>
      </c>
      <c r="W37" s="48">
        <f t="shared" si="2"/>
        <v>2669244780</v>
      </c>
      <c r="X37" s="48">
        <f>IF(F21=F35,0,X21-X35)</f>
        <v>2200031833</v>
      </c>
      <c r="Y37" s="48">
        <f t="shared" si="2"/>
        <v>469212947</v>
      </c>
      <c r="Z37" s="49">
        <f>+IF(X37&lt;&gt;0,+(Y37/X37)*100,0)</f>
        <v>21.327552627280554</v>
      </c>
      <c r="AA37" s="46">
        <f>+AA21-AA35</f>
        <v>2200031932</v>
      </c>
    </row>
    <row r="38" spans="1:27" ht="23.1" customHeight="1" x14ac:dyDescent="0.25">
      <c r="A38" s="50" t="s">
        <v>62</v>
      </c>
      <c r="B38" s="29" t="s">
        <v>32</v>
      </c>
      <c r="C38" s="6">
        <v>233694472</v>
      </c>
      <c r="D38" s="6"/>
      <c r="E38" s="7">
        <v>229557589</v>
      </c>
      <c r="F38" s="8">
        <v>379290420</v>
      </c>
      <c r="G38" s="8">
        <v>1204299</v>
      </c>
      <c r="H38" s="8">
        <v>9676566</v>
      </c>
      <c r="I38" s="8">
        <v>12400355</v>
      </c>
      <c r="J38" s="8">
        <v>23281220</v>
      </c>
      <c r="K38" s="8">
        <v>6152596</v>
      </c>
      <c r="L38" s="8">
        <v>12107352</v>
      </c>
      <c r="M38" s="8">
        <v>39754986</v>
      </c>
      <c r="N38" s="8">
        <v>58014934</v>
      </c>
      <c r="O38" s="8">
        <v>7159990</v>
      </c>
      <c r="P38" s="8">
        <v>8635151</v>
      </c>
      <c r="Q38" s="8">
        <v>35686022</v>
      </c>
      <c r="R38" s="8">
        <v>51481163</v>
      </c>
      <c r="S38" s="8">
        <v>-1160953</v>
      </c>
      <c r="T38" s="8">
        <v>48547551</v>
      </c>
      <c r="U38" s="8">
        <v>98215133</v>
      </c>
      <c r="V38" s="8">
        <v>145601731</v>
      </c>
      <c r="W38" s="8">
        <v>278379048</v>
      </c>
      <c r="X38" s="8">
        <v>379290420</v>
      </c>
      <c r="Y38" s="8">
        <v>-100911372</v>
      </c>
      <c r="Z38" s="2">
        <v>-26.60530471610646</v>
      </c>
      <c r="AA38" s="6">
        <v>379290420</v>
      </c>
    </row>
    <row r="39" spans="1:27" ht="57" customHeight="1" x14ac:dyDescent="0.25">
      <c r="A39" s="50" t="s">
        <v>63</v>
      </c>
      <c r="B39" s="29" t="s">
        <v>32</v>
      </c>
      <c r="C39" s="28">
        <v>35214664</v>
      </c>
      <c r="D39" s="28">
        <v>820600</v>
      </c>
      <c r="E39" s="7">
        <v>30498391</v>
      </c>
      <c r="F39" s="26">
        <v>35958961</v>
      </c>
      <c r="G39" s="26">
        <v>1186715</v>
      </c>
      <c r="H39" s="26">
        <v>4740958</v>
      </c>
      <c r="I39" s="26">
        <v>1665307</v>
      </c>
      <c r="J39" s="26">
        <v>7592980</v>
      </c>
      <c r="K39" s="26">
        <v>4669280</v>
      </c>
      <c r="L39" s="26">
        <v>2104041</v>
      </c>
      <c r="M39" s="26">
        <v>1781438</v>
      </c>
      <c r="N39" s="26">
        <v>8554759</v>
      </c>
      <c r="O39" s="26">
        <v>3449785</v>
      </c>
      <c r="P39" s="26">
        <v>1908583</v>
      </c>
      <c r="Q39" s="26">
        <v>2859889</v>
      </c>
      <c r="R39" s="26">
        <v>8218257</v>
      </c>
      <c r="S39" s="26">
        <v>2818026</v>
      </c>
      <c r="T39" s="26">
        <v>2914202</v>
      </c>
      <c r="U39" s="26">
        <v>3341216</v>
      </c>
      <c r="V39" s="26">
        <v>9073444</v>
      </c>
      <c r="W39" s="26">
        <v>33439440</v>
      </c>
      <c r="X39" s="26">
        <v>35958961</v>
      </c>
      <c r="Y39" s="26">
        <v>-2519521</v>
      </c>
      <c r="Z39" s="27">
        <v>-7.0066568386111046</v>
      </c>
      <c r="AA39" s="28">
        <v>35958961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311823</v>
      </c>
      <c r="V40" s="52">
        <v>311823</v>
      </c>
      <c r="W40" s="52">
        <v>311823</v>
      </c>
      <c r="X40" s="8"/>
      <c r="Y40" s="52">
        <v>311823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1999672704</v>
      </c>
      <c r="D41" s="56">
        <f>SUM(D37:D40)</f>
        <v>24591860</v>
      </c>
      <c r="E41" s="57">
        <f t="shared" si="3"/>
        <v>2402045246</v>
      </c>
      <c r="F41" s="58">
        <f t="shared" si="3"/>
        <v>2615281313</v>
      </c>
      <c r="G41" s="58">
        <f t="shared" si="3"/>
        <v>682953115</v>
      </c>
      <c r="H41" s="58">
        <f t="shared" si="3"/>
        <v>143818794</v>
      </c>
      <c r="I41" s="58">
        <f t="shared" si="3"/>
        <v>109445002</v>
      </c>
      <c r="J41" s="58">
        <f t="shared" si="3"/>
        <v>936216911</v>
      </c>
      <c r="K41" s="58">
        <f t="shared" si="3"/>
        <v>69475174</v>
      </c>
      <c r="L41" s="58">
        <f t="shared" si="3"/>
        <v>75511056</v>
      </c>
      <c r="M41" s="58">
        <f t="shared" si="3"/>
        <v>530645133</v>
      </c>
      <c r="N41" s="58">
        <f t="shared" si="3"/>
        <v>675631363</v>
      </c>
      <c r="O41" s="58">
        <f t="shared" si="3"/>
        <v>245337767</v>
      </c>
      <c r="P41" s="58">
        <f t="shared" si="3"/>
        <v>96555668</v>
      </c>
      <c r="Q41" s="58">
        <f t="shared" si="3"/>
        <v>600128825</v>
      </c>
      <c r="R41" s="58">
        <f t="shared" si="3"/>
        <v>942022260</v>
      </c>
      <c r="S41" s="58">
        <f t="shared" si="3"/>
        <v>125812316</v>
      </c>
      <c r="T41" s="58">
        <f t="shared" si="3"/>
        <v>240239795</v>
      </c>
      <c r="U41" s="58">
        <f t="shared" si="3"/>
        <v>61452446</v>
      </c>
      <c r="V41" s="58">
        <f t="shared" si="3"/>
        <v>427504557</v>
      </c>
      <c r="W41" s="58">
        <f t="shared" si="3"/>
        <v>2981375091</v>
      </c>
      <c r="X41" s="58">
        <f t="shared" si="3"/>
        <v>2615281214</v>
      </c>
      <c r="Y41" s="58">
        <f t="shared" si="3"/>
        <v>366093877</v>
      </c>
      <c r="Z41" s="59">
        <f>+IF(X41&lt;&gt;0,+(Y41/X41)*100,0)</f>
        <v>13.998260494521336</v>
      </c>
      <c r="AA41" s="56">
        <f>SUM(AA37:AA40)</f>
        <v>2615281313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1999672704</v>
      </c>
      <c r="D43" s="64">
        <f>+D41-D42</f>
        <v>24591860</v>
      </c>
      <c r="E43" s="65">
        <f t="shared" si="4"/>
        <v>2402045246</v>
      </c>
      <c r="F43" s="66">
        <f t="shared" si="4"/>
        <v>2615281313</v>
      </c>
      <c r="G43" s="66">
        <f t="shared" si="4"/>
        <v>682953115</v>
      </c>
      <c r="H43" s="66">
        <f t="shared" si="4"/>
        <v>143818794</v>
      </c>
      <c r="I43" s="66">
        <f t="shared" si="4"/>
        <v>109445002</v>
      </c>
      <c r="J43" s="66">
        <f t="shared" si="4"/>
        <v>936216911</v>
      </c>
      <c r="K43" s="66">
        <f t="shared" si="4"/>
        <v>69475174</v>
      </c>
      <c r="L43" s="66">
        <f t="shared" si="4"/>
        <v>75511056</v>
      </c>
      <c r="M43" s="66">
        <f t="shared" si="4"/>
        <v>530645133</v>
      </c>
      <c r="N43" s="66">
        <f t="shared" si="4"/>
        <v>675631363</v>
      </c>
      <c r="O43" s="66">
        <f t="shared" si="4"/>
        <v>245337767</v>
      </c>
      <c r="P43" s="66">
        <f t="shared" si="4"/>
        <v>96555668</v>
      </c>
      <c r="Q43" s="66">
        <f t="shared" si="4"/>
        <v>600128825</v>
      </c>
      <c r="R43" s="66">
        <f t="shared" si="4"/>
        <v>942022260</v>
      </c>
      <c r="S43" s="66">
        <f t="shared" si="4"/>
        <v>125812316</v>
      </c>
      <c r="T43" s="66">
        <f t="shared" si="4"/>
        <v>240239795</v>
      </c>
      <c r="U43" s="66">
        <f t="shared" si="4"/>
        <v>61452446</v>
      </c>
      <c r="V43" s="66">
        <f t="shared" si="4"/>
        <v>427504557</v>
      </c>
      <c r="W43" s="66">
        <f t="shared" si="4"/>
        <v>2981375091</v>
      </c>
      <c r="X43" s="66">
        <f t="shared" si="4"/>
        <v>2615281214</v>
      </c>
      <c r="Y43" s="66">
        <f t="shared" si="4"/>
        <v>366093877</v>
      </c>
      <c r="Z43" s="67">
        <f>+IF(X43&lt;&gt;0,+(Y43/X43)*100,0)</f>
        <v>13.998260494521336</v>
      </c>
      <c r="AA43" s="64">
        <f>+AA41-AA42</f>
        <v>2615281313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1999672704</v>
      </c>
      <c r="D45" s="56">
        <f>SUM(D43:D44)</f>
        <v>24591860</v>
      </c>
      <c r="E45" s="57">
        <f t="shared" si="5"/>
        <v>2402045246</v>
      </c>
      <c r="F45" s="58">
        <f t="shared" si="5"/>
        <v>2615281313</v>
      </c>
      <c r="G45" s="58">
        <f t="shared" si="5"/>
        <v>682953115</v>
      </c>
      <c r="H45" s="58">
        <f t="shared" si="5"/>
        <v>143818794</v>
      </c>
      <c r="I45" s="58">
        <f t="shared" si="5"/>
        <v>109445002</v>
      </c>
      <c r="J45" s="58">
        <f t="shared" si="5"/>
        <v>936216911</v>
      </c>
      <c r="K45" s="58">
        <f t="shared" si="5"/>
        <v>69475174</v>
      </c>
      <c r="L45" s="58">
        <f t="shared" si="5"/>
        <v>75511056</v>
      </c>
      <c r="M45" s="58">
        <f t="shared" si="5"/>
        <v>530645133</v>
      </c>
      <c r="N45" s="58">
        <f t="shared" si="5"/>
        <v>675631363</v>
      </c>
      <c r="O45" s="58">
        <f t="shared" si="5"/>
        <v>245337767</v>
      </c>
      <c r="P45" s="58">
        <f t="shared" si="5"/>
        <v>96555668</v>
      </c>
      <c r="Q45" s="58">
        <f t="shared" si="5"/>
        <v>600128825</v>
      </c>
      <c r="R45" s="58">
        <f t="shared" si="5"/>
        <v>942022260</v>
      </c>
      <c r="S45" s="58">
        <f t="shared" si="5"/>
        <v>125812316</v>
      </c>
      <c r="T45" s="58">
        <f t="shared" si="5"/>
        <v>240239795</v>
      </c>
      <c r="U45" s="58">
        <f t="shared" si="5"/>
        <v>61452446</v>
      </c>
      <c r="V45" s="58">
        <f t="shared" si="5"/>
        <v>427504557</v>
      </c>
      <c r="W45" s="58">
        <f t="shared" si="5"/>
        <v>2981375091</v>
      </c>
      <c r="X45" s="58">
        <f t="shared" si="5"/>
        <v>2615281214</v>
      </c>
      <c r="Y45" s="58">
        <f t="shared" si="5"/>
        <v>366093877</v>
      </c>
      <c r="Z45" s="59">
        <f>+IF(X45&lt;&gt;0,+(Y45/X45)*100,0)</f>
        <v>13.998260494521336</v>
      </c>
      <c r="AA45" s="56">
        <f>SUM(AA43:AA44)</f>
        <v>2615281313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1999672704</v>
      </c>
      <c r="D47" s="71">
        <f>SUM(D45:D46)</f>
        <v>24591860</v>
      </c>
      <c r="E47" s="72">
        <f t="shared" si="6"/>
        <v>2402045246</v>
      </c>
      <c r="F47" s="73">
        <f t="shared" si="6"/>
        <v>2615281313</v>
      </c>
      <c r="G47" s="73">
        <f t="shared" si="6"/>
        <v>682953115</v>
      </c>
      <c r="H47" s="74">
        <f t="shared" si="6"/>
        <v>143818794</v>
      </c>
      <c r="I47" s="74">
        <f t="shared" si="6"/>
        <v>109445002</v>
      </c>
      <c r="J47" s="74">
        <f t="shared" si="6"/>
        <v>936216911</v>
      </c>
      <c r="K47" s="74">
        <f t="shared" si="6"/>
        <v>69475174</v>
      </c>
      <c r="L47" s="74">
        <f t="shared" si="6"/>
        <v>75511056</v>
      </c>
      <c r="M47" s="73">
        <f t="shared" si="6"/>
        <v>530645133</v>
      </c>
      <c r="N47" s="73">
        <f t="shared" si="6"/>
        <v>675631363</v>
      </c>
      <c r="O47" s="74">
        <f t="shared" si="6"/>
        <v>245337767</v>
      </c>
      <c r="P47" s="74">
        <f t="shared" si="6"/>
        <v>96555668</v>
      </c>
      <c r="Q47" s="74">
        <f t="shared" si="6"/>
        <v>600128825</v>
      </c>
      <c r="R47" s="74">
        <f t="shared" si="6"/>
        <v>942022260</v>
      </c>
      <c r="S47" s="74">
        <f t="shared" si="6"/>
        <v>125812316</v>
      </c>
      <c r="T47" s="73">
        <f t="shared" si="6"/>
        <v>240239795</v>
      </c>
      <c r="U47" s="73">
        <f t="shared" si="6"/>
        <v>61452446</v>
      </c>
      <c r="V47" s="74">
        <f t="shared" si="6"/>
        <v>427504557</v>
      </c>
      <c r="W47" s="74">
        <f t="shared" si="6"/>
        <v>2981375091</v>
      </c>
      <c r="X47" s="74">
        <f t="shared" si="6"/>
        <v>2615281214</v>
      </c>
      <c r="Y47" s="74">
        <f t="shared" si="6"/>
        <v>366093877</v>
      </c>
      <c r="Z47" s="75">
        <f>+IF(X47&lt;&gt;0,+(Y47/X47)*100,0)</f>
        <v>13.998260494521336</v>
      </c>
      <c r="AA47" s="76">
        <f>SUM(AA45:AA46)</f>
        <v>2615281313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>
        <v>-14324</v>
      </c>
      <c r="L6" s="8">
        <v>-13519</v>
      </c>
      <c r="M6" s="8">
        <v>257</v>
      </c>
      <c r="N6" s="8">
        <v>-27586</v>
      </c>
      <c r="O6" s="8">
        <v>-6678</v>
      </c>
      <c r="P6" s="8">
        <v>-9503</v>
      </c>
      <c r="Q6" s="8">
        <v>-7899</v>
      </c>
      <c r="R6" s="8">
        <v>-24080</v>
      </c>
      <c r="S6" s="8">
        <v>-9226</v>
      </c>
      <c r="T6" s="8">
        <v>-12337</v>
      </c>
      <c r="U6" s="8">
        <v>-8156</v>
      </c>
      <c r="V6" s="8">
        <v>-29719</v>
      </c>
      <c r="W6" s="8">
        <v>-114848</v>
      </c>
      <c r="X6" s="8"/>
      <c r="Y6" s="8">
        <v>-114848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3548668044</v>
      </c>
      <c r="G7" s="8">
        <v>273528312</v>
      </c>
      <c r="H7" s="8">
        <v>265870203</v>
      </c>
      <c r="I7" s="8">
        <v>267625872</v>
      </c>
      <c r="J7" s="8">
        <v>807024387</v>
      </c>
      <c r="K7" s="8">
        <v>274133303</v>
      </c>
      <c r="L7" s="8">
        <v>287080734</v>
      </c>
      <c r="M7" s="8">
        <v>309811908</v>
      </c>
      <c r="N7" s="8">
        <v>871025945</v>
      </c>
      <c r="O7" s="8">
        <v>362358543</v>
      </c>
      <c r="P7" s="8">
        <v>321350297</v>
      </c>
      <c r="Q7" s="8">
        <v>344186094</v>
      </c>
      <c r="R7" s="8">
        <v>1027894934</v>
      </c>
      <c r="S7" s="8">
        <v>322089874</v>
      </c>
      <c r="T7" s="8">
        <v>340495348</v>
      </c>
      <c r="U7" s="8">
        <v>273508604</v>
      </c>
      <c r="V7" s="8">
        <v>936093826</v>
      </c>
      <c r="W7" s="8">
        <v>3642039092</v>
      </c>
      <c r="X7" s="8">
        <v>3548668044</v>
      </c>
      <c r="Y7" s="8">
        <v>93371048</v>
      </c>
      <c r="Z7" s="2">
        <v>2.6311575735540962</v>
      </c>
      <c r="AA7" s="6">
        <v>3548668044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>
        <v>1007</v>
      </c>
      <c r="L8" s="8">
        <v>6747</v>
      </c>
      <c r="M8" s="8">
        <v>-1468</v>
      </c>
      <c r="N8" s="8">
        <v>6286</v>
      </c>
      <c r="O8" s="8">
        <v>-8329</v>
      </c>
      <c r="P8" s="8">
        <v>-142448</v>
      </c>
      <c r="Q8" s="8">
        <v>-33544</v>
      </c>
      <c r="R8" s="8">
        <v>-184321</v>
      </c>
      <c r="S8" s="8">
        <v>141</v>
      </c>
      <c r="T8" s="8">
        <v>1569</v>
      </c>
      <c r="U8" s="8">
        <v>5541</v>
      </c>
      <c r="V8" s="8">
        <v>7251</v>
      </c>
      <c r="W8" s="8">
        <v>-156810</v>
      </c>
      <c r="X8" s="8"/>
      <c r="Y8" s="8">
        <v>-156810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>
        <v>14976</v>
      </c>
      <c r="L11" s="8">
        <v>15150</v>
      </c>
      <c r="M11" s="8">
        <v>14576</v>
      </c>
      <c r="N11" s="8">
        <v>44702</v>
      </c>
      <c r="O11" s="8">
        <v>14576</v>
      </c>
      <c r="P11" s="8">
        <v>14176</v>
      </c>
      <c r="Q11" s="8">
        <v>14376</v>
      </c>
      <c r="R11" s="8">
        <v>43128</v>
      </c>
      <c r="S11" s="8">
        <v>14176</v>
      </c>
      <c r="T11" s="8">
        <v>14576</v>
      </c>
      <c r="U11" s="8">
        <v>14576</v>
      </c>
      <c r="V11" s="8">
        <v>43328</v>
      </c>
      <c r="W11" s="8">
        <v>176408</v>
      </c>
      <c r="X11" s="8"/>
      <c r="Y11" s="8">
        <v>176408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141202855</v>
      </c>
      <c r="G13" s="8">
        <v>14629760</v>
      </c>
      <c r="H13" s="8">
        <v>10891135</v>
      </c>
      <c r="I13" s="8">
        <v>11772507</v>
      </c>
      <c r="J13" s="8">
        <v>37293402</v>
      </c>
      <c r="K13" s="8">
        <v>11104987</v>
      </c>
      <c r="L13" s="8">
        <v>11636846</v>
      </c>
      <c r="M13" s="8">
        <v>11389319</v>
      </c>
      <c r="N13" s="8">
        <v>34131152</v>
      </c>
      <c r="O13" s="8">
        <v>11808226</v>
      </c>
      <c r="P13" s="8">
        <v>9814069</v>
      </c>
      <c r="Q13" s="8">
        <v>10303296</v>
      </c>
      <c r="R13" s="8">
        <v>31925591</v>
      </c>
      <c r="S13" s="8">
        <v>11014847</v>
      </c>
      <c r="T13" s="8">
        <v>11540367</v>
      </c>
      <c r="U13" s="8">
        <v>10355754</v>
      </c>
      <c r="V13" s="8">
        <v>32910968</v>
      </c>
      <c r="W13" s="8">
        <v>136261113</v>
      </c>
      <c r="X13" s="8">
        <v>141202855</v>
      </c>
      <c r="Y13" s="8">
        <v>-4941742</v>
      </c>
      <c r="Z13" s="2">
        <v>-3.4997465171649678</v>
      </c>
      <c r="AA13" s="6">
        <v>141202855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143991</v>
      </c>
      <c r="G15" s="8">
        <v>50000</v>
      </c>
      <c r="H15" s="8">
        <v>2609</v>
      </c>
      <c r="I15" s="8">
        <v>7609</v>
      </c>
      <c r="J15" s="8">
        <v>60218</v>
      </c>
      <c r="K15" s="8">
        <v>10000</v>
      </c>
      <c r="L15" s="8">
        <v>2609</v>
      </c>
      <c r="M15" s="8">
        <v>5000</v>
      </c>
      <c r="N15" s="8">
        <v>17609</v>
      </c>
      <c r="O15" s="8">
        <v>1150</v>
      </c>
      <c r="P15" s="8">
        <v>9700</v>
      </c>
      <c r="Q15" s="8">
        <v>11723707</v>
      </c>
      <c r="R15" s="8">
        <v>11734557</v>
      </c>
      <c r="S15" s="8">
        <v>10000</v>
      </c>
      <c r="T15" s="8">
        <v>10000</v>
      </c>
      <c r="U15" s="8">
        <v>2609</v>
      </c>
      <c r="V15" s="8">
        <v>22609</v>
      </c>
      <c r="W15" s="8">
        <v>11834993</v>
      </c>
      <c r="X15" s="8">
        <v>143991</v>
      </c>
      <c r="Y15" s="8">
        <v>11691002</v>
      </c>
      <c r="Z15" s="2">
        <v>8119.258842566549</v>
      </c>
      <c r="AA15" s="6">
        <v>143991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1044177043</v>
      </c>
      <c r="G18" s="8">
        <v>434778017</v>
      </c>
      <c r="H18" s="8">
        <v>71278</v>
      </c>
      <c r="I18" s="8"/>
      <c r="J18" s="8">
        <v>434849295</v>
      </c>
      <c r="K18" s="8">
        <v>142557</v>
      </c>
      <c r="L18" s="8">
        <v>71278</v>
      </c>
      <c r="M18" s="8">
        <v>347765456</v>
      </c>
      <c r="N18" s="8">
        <v>347979291</v>
      </c>
      <c r="O18" s="8"/>
      <c r="P18" s="8">
        <v>89236</v>
      </c>
      <c r="Q18" s="8">
        <v>260823849</v>
      </c>
      <c r="R18" s="8">
        <v>260913085</v>
      </c>
      <c r="S18" s="8"/>
      <c r="T18" s="8"/>
      <c r="U18" s="8"/>
      <c r="V18" s="8"/>
      <c r="W18" s="8">
        <v>1043741671</v>
      </c>
      <c r="X18" s="8">
        <v>1044177043</v>
      </c>
      <c r="Y18" s="8">
        <v>-435372</v>
      </c>
      <c r="Z18" s="2">
        <v>-4.1695228114682847E-2</v>
      </c>
      <c r="AA18" s="6">
        <v>1044177043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46938605</v>
      </c>
      <c r="G19" s="26">
        <v>5754740</v>
      </c>
      <c r="H19" s="26">
        <v>3950399</v>
      </c>
      <c r="I19" s="26">
        <v>4497415</v>
      </c>
      <c r="J19" s="26">
        <v>14202554</v>
      </c>
      <c r="K19" s="26">
        <v>3593599</v>
      </c>
      <c r="L19" s="26">
        <v>3263551</v>
      </c>
      <c r="M19" s="26">
        <v>3988113</v>
      </c>
      <c r="N19" s="26">
        <v>10845263</v>
      </c>
      <c r="O19" s="26">
        <v>4526870</v>
      </c>
      <c r="P19" s="26">
        <v>4002055</v>
      </c>
      <c r="Q19" s="26">
        <v>4504947</v>
      </c>
      <c r="R19" s="26">
        <v>13033872</v>
      </c>
      <c r="S19" s="26">
        <v>4871827</v>
      </c>
      <c r="T19" s="26">
        <v>4283810</v>
      </c>
      <c r="U19" s="26">
        <v>554205</v>
      </c>
      <c r="V19" s="26">
        <v>9709842</v>
      </c>
      <c r="W19" s="26">
        <v>47791531</v>
      </c>
      <c r="X19" s="26">
        <v>46938604</v>
      </c>
      <c r="Y19" s="26">
        <v>852927</v>
      </c>
      <c r="Z19" s="27">
        <v>1.8171119873952792</v>
      </c>
      <c r="AA19" s="28">
        <v>46938605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4660371172</v>
      </c>
      <c r="G20" s="8"/>
      <c r="H20" s="8"/>
      <c r="I20" s="30"/>
      <c r="J20" s="8"/>
      <c r="K20" s="8">
        <v>2513468</v>
      </c>
      <c r="L20" s="8">
        <v>415969270</v>
      </c>
      <c r="M20" s="8"/>
      <c r="N20" s="8">
        <v>418482738</v>
      </c>
      <c r="O20" s="8">
        <v>709407774</v>
      </c>
      <c r="P20" s="30">
        <v>506252273</v>
      </c>
      <c r="Q20" s="8"/>
      <c r="R20" s="8">
        <v>1215660047</v>
      </c>
      <c r="S20" s="8">
        <v>764940442</v>
      </c>
      <c r="T20" s="8">
        <v>405004178</v>
      </c>
      <c r="U20" s="8">
        <v>494480728</v>
      </c>
      <c r="V20" s="8">
        <v>1664425348</v>
      </c>
      <c r="W20" s="30">
        <v>3298568133</v>
      </c>
      <c r="X20" s="8">
        <v>4660371174</v>
      </c>
      <c r="Y20" s="8">
        <v>-1361803041</v>
      </c>
      <c r="Z20" s="2">
        <v>-29.22091374604318</v>
      </c>
      <c r="AA20" s="6">
        <v>4660371172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9441501710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291499573</v>
      </c>
      <c r="L21" s="35">
        <f t="shared" si="0"/>
        <v>718032666</v>
      </c>
      <c r="M21" s="35">
        <f t="shared" si="0"/>
        <v>672973161</v>
      </c>
      <c r="N21" s="35">
        <f t="shared" si="0"/>
        <v>1682505400</v>
      </c>
      <c r="O21" s="35">
        <f t="shared" si="0"/>
        <v>1088102132</v>
      </c>
      <c r="P21" s="35">
        <f t="shared" si="0"/>
        <v>841379855</v>
      </c>
      <c r="Q21" s="35">
        <f t="shared" si="0"/>
        <v>631514826</v>
      </c>
      <c r="R21" s="35">
        <f t="shared" si="0"/>
        <v>2560996813</v>
      </c>
      <c r="S21" s="35">
        <f t="shared" si="0"/>
        <v>1102932081</v>
      </c>
      <c r="T21" s="35">
        <f t="shared" si="0"/>
        <v>761337511</v>
      </c>
      <c r="U21" s="35">
        <f t="shared" si="0"/>
        <v>778913861</v>
      </c>
      <c r="V21" s="35">
        <f t="shared" si="0"/>
        <v>2643183453</v>
      </c>
      <c r="W21" s="35">
        <f t="shared" si="0"/>
        <v>8180141283</v>
      </c>
      <c r="X21" s="35">
        <f t="shared" si="0"/>
        <v>9441501711</v>
      </c>
      <c r="Y21" s="35">
        <f t="shared" si="0"/>
        <v>-1261360428</v>
      </c>
      <c r="Z21" s="36">
        <f>+IF(X21&lt;&gt;0,+(Y21/X21)*100,0)</f>
        <v>-13.35974367859753</v>
      </c>
      <c r="AA21" s="33">
        <f>SUM(AA5:AA20)</f>
        <v>9441501710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1276004285</v>
      </c>
      <c r="G24" s="8">
        <v>83025266</v>
      </c>
      <c r="H24" s="8">
        <v>92723789</v>
      </c>
      <c r="I24" s="8">
        <v>94075003</v>
      </c>
      <c r="J24" s="8">
        <v>269824058</v>
      </c>
      <c r="K24" s="8">
        <v>92721268</v>
      </c>
      <c r="L24" s="8">
        <v>143411081</v>
      </c>
      <c r="M24" s="8">
        <v>121023599</v>
      </c>
      <c r="N24" s="8">
        <v>357155948</v>
      </c>
      <c r="O24" s="8">
        <v>95993759</v>
      </c>
      <c r="P24" s="8">
        <v>97558923</v>
      </c>
      <c r="Q24" s="8">
        <v>97358711</v>
      </c>
      <c r="R24" s="8">
        <v>290911393</v>
      </c>
      <c r="S24" s="8">
        <v>100807149</v>
      </c>
      <c r="T24" s="8">
        <v>100452198</v>
      </c>
      <c r="U24" s="8">
        <v>102315824</v>
      </c>
      <c r="V24" s="8">
        <v>303575171</v>
      </c>
      <c r="W24" s="8">
        <v>1221466570</v>
      </c>
      <c r="X24" s="8">
        <v>1276004343</v>
      </c>
      <c r="Y24" s="8">
        <v>-54537773</v>
      </c>
      <c r="Z24" s="2">
        <v>-4.2741055936985948</v>
      </c>
      <c r="AA24" s="6">
        <v>1276004285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365000000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>
        <v>37300000</v>
      </c>
      <c r="L26" s="8">
        <v>37300000</v>
      </c>
      <c r="M26" s="8">
        <v>37300000</v>
      </c>
      <c r="N26" s="8">
        <v>111900000</v>
      </c>
      <c r="O26" s="8">
        <v>14700000</v>
      </c>
      <c r="P26" s="8">
        <v>26000000</v>
      </c>
      <c r="Q26" s="8">
        <v>26000000</v>
      </c>
      <c r="R26" s="8">
        <v>66700000</v>
      </c>
      <c r="S26" s="8">
        <v>25000000</v>
      </c>
      <c r="T26" s="8">
        <v>25000001</v>
      </c>
      <c r="U26" s="8">
        <v>24500000</v>
      </c>
      <c r="V26" s="8">
        <v>74500001</v>
      </c>
      <c r="W26" s="8">
        <v>365000001</v>
      </c>
      <c r="X26" s="8">
        <v>365000000</v>
      </c>
      <c r="Y26" s="8">
        <v>1</v>
      </c>
      <c r="Z26" s="2"/>
      <c r="AA26" s="6">
        <v>365000000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295022618</v>
      </c>
      <c r="G27" s="8">
        <v>24540648</v>
      </c>
      <c r="H27" s="8">
        <v>24537877</v>
      </c>
      <c r="I27" s="8">
        <v>24574629</v>
      </c>
      <c r="J27" s="8">
        <v>73653154</v>
      </c>
      <c r="K27" s="8">
        <v>24512803</v>
      </c>
      <c r="L27" s="8">
        <v>24503626</v>
      </c>
      <c r="M27" s="8">
        <v>24506821</v>
      </c>
      <c r="N27" s="8">
        <v>73523250</v>
      </c>
      <c r="O27" s="8">
        <v>24476393</v>
      </c>
      <c r="P27" s="8">
        <v>24674126</v>
      </c>
      <c r="Q27" s="8">
        <v>24653387</v>
      </c>
      <c r="R27" s="8">
        <v>73803906</v>
      </c>
      <c r="S27" s="8">
        <v>24879623</v>
      </c>
      <c r="T27" s="8">
        <v>24836190</v>
      </c>
      <c r="U27" s="8">
        <v>24884265</v>
      </c>
      <c r="V27" s="8">
        <v>74600078</v>
      </c>
      <c r="W27" s="8">
        <v>295580388</v>
      </c>
      <c r="X27" s="8">
        <v>295022544</v>
      </c>
      <c r="Y27" s="8">
        <v>557844</v>
      </c>
      <c r="Z27" s="2">
        <v>0.18908521106102319</v>
      </c>
      <c r="AA27" s="6">
        <v>295022618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4324957144</v>
      </c>
      <c r="G30" s="8">
        <v>16745915</v>
      </c>
      <c r="H30" s="8">
        <v>14824733</v>
      </c>
      <c r="I30" s="8">
        <v>16855605</v>
      </c>
      <c r="J30" s="8">
        <v>48426253</v>
      </c>
      <c r="K30" s="8">
        <v>977983760</v>
      </c>
      <c r="L30" s="8">
        <v>344147404</v>
      </c>
      <c r="M30" s="8">
        <v>18561725</v>
      </c>
      <c r="N30" s="8">
        <v>1340692889</v>
      </c>
      <c r="O30" s="8">
        <v>715972202</v>
      </c>
      <c r="P30" s="8">
        <v>456632916</v>
      </c>
      <c r="Q30" s="8">
        <v>29242841</v>
      </c>
      <c r="R30" s="8">
        <v>1201847959</v>
      </c>
      <c r="S30" s="8">
        <v>793348816</v>
      </c>
      <c r="T30" s="8">
        <v>417358799</v>
      </c>
      <c r="U30" s="8">
        <v>421196514</v>
      </c>
      <c r="V30" s="8">
        <v>1631904129</v>
      </c>
      <c r="W30" s="8">
        <v>4222871230</v>
      </c>
      <c r="X30" s="8">
        <v>4324957224</v>
      </c>
      <c r="Y30" s="8">
        <v>-102085994</v>
      </c>
      <c r="Z30" s="2">
        <v>-2.3603931487115211</v>
      </c>
      <c r="AA30" s="6">
        <v>4324957144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587328481</v>
      </c>
      <c r="G31" s="8">
        <v>6668397</v>
      </c>
      <c r="H31" s="8">
        <v>23559740</v>
      </c>
      <c r="I31" s="8">
        <v>30403798</v>
      </c>
      <c r="J31" s="8">
        <v>60631935</v>
      </c>
      <c r="K31" s="8">
        <v>33140291</v>
      </c>
      <c r="L31" s="8">
        <v>33642956</v>
      </c>
      <c r="M31" s="8">
        <v>37358921</v>
      </c>
      <c r="N31" s="8">
        <v>104142168</v>
      </c>
      <c r="O31" s="8">
        <v>25484914</v>
      </c>
      <c r="P31" s="8">
        <v>35373319</v>
      </c>
      <c r="Q31" s="8">
        <v>42823721</v>
      </c>
      <c r="R31" s="8">
        <v>103681954</v>
      </c>
      <c r="S31" s="8">
        <v>38096117</v>
      </c>
      <c r="T31" s="8">
        <v>41318453</v>
      </c>
      <c r="U31" s="8">
        <v>83164515</v>
      </c>
      <c r="V31" s="8">
        <v>162579085</v>
      </c>
      <c r="W31" s="8">
        <v>431035142</v>
      </c>
      <c r="X31" s="8">
        <v>587328528</v>
      </c>
      <c r="Y31" s="8">
        <v>-156293386</v>
      </c>
      <c r="Z31" s="2">
        <v>-26.610896380636902</v>
      </c>
      <c r="AA31" s="6">
        <v>587328481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28000000</v>
      </c>
      <c r="G32" s="8"/>
      <c r="H32" s="8"/>
      <c r="I32" s="8"/>
      <c r="J32" s="8"/>
      <c r="K32" s="8">
        <v>638044</v>
      </c>
      <c r="L32" s="8"/>
      <c r="M32" s="8"/>
      <c r="N32" s="8">
        <v>638044</v>
      </c>
      <c r="O32" s="8">
        <v>1894469</v>
      </c>
      <c r="P32" s="8">
        <v>638044</v>
      </c>
      <c r="Q32" s="8">
        <v>864999</v>
      </c>
      <c r="R32" s="8">
        <v>3397512</v>
      </c>
      <c r="S32" s="8">
        <v>554821</v>
      </c>
      <c r="T32" s="8">
        <v>4259610</v>
      </c>
      <c r="U32" s="8">
        <v>6174275</v>
      </c>
      <c r="V32" s="8">
        <v>10988706</v>
      </c>
      <c r="W32" s="8">
        <v>15024262</v>
      </c>
      <c r="X32" s="8">
        <v>27999997</v>
      </c>
      <c r="Y32" s="8">
        <v>-12975735</v>
      </c>
      <c r="Z32" s="2">
        <v>-46.341915679490967</v>
      </c>
      <c r="AA32" s="6">
        <v>28000000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288661122</v>
      </c>
      <c r="G33" s="8">
        <v>5227524</v>
      </c>
      <c r="H33" s="8">
        <v>20660448</v>
      </c>
      <c r="I33" s="8">
        <v>27113551</v>
      </c>
      <c r="J33" s="8">
        <v>53001523</v>
      </c>
      <c r="K33" s="8">
        <v>22444770</v>
      </c>
      <c r="L33" s="8">
        <v>20461320</v>
      </c>
      <c r="M33" s="8">
        <v>22370696</v>
      </c>
      <c r="N33" s="8">
        <v>65276786</v>
      </c>
      <c r="O33" s="8">
        <v>24736470</v>
      </c>
      <c r="P33" s="8">
        <v>21921816</v>
      </c>
      <c r="Q33" s="8">
        <v>24023980</v>
      </c>
      <c r="R33" s="8">
        <v>70682266</v>
      </c>
      <c r="S33" s="8">
        <v>27776991</v>
      </c>
      <c r="T33" s="8">
        <v>22455543</v>
      </c>
      <c r="U33" s="8">
        <v>29743435</v>
      </c>
      <c r="V33" s="8">
        <v>79975969</v>
      </c>
      <c r="W33" s="8">
        <v>268936544</v>
      </c>
      <c r="X33" s="8">
        <v>288661116</v>
      </c>
      <c r="Y33" s="8">
        <v>-19724572</v>
      </c>
      <c r="Z33" s="2">
        <v>-6.8331240013635925</v>
      </c>
      <c r="AA33" s="6">
        <v>288661122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645573310</v>
      </c>
      <c r="G34" s="8"/>
      <c r="H34" s="8"/>
      <c r="I34" s="8"/>
      <c r="J34" s="8"/>
      <c r="K34" s="8">
        <v>-919877109</v>
      </c>
      <c r="L34" s="8">
        <v>100520896</v>
      </c>
      <c r="M34" s="8"/>
      <c r="N34" s="8">
        <v>-819356213</v>
      </c>
      <c r="O34" s="8">
        <v>16618045</v>
      </c>
      <c r="P34" s="8">
        <v>79088639</v>
      </c>
      <c r="Q34" s="8"/>
      <c r="R34" s="8">
        <v>95706684</v>
      </c>
      <c r="S34" s="8">
        <v>-3097171</v>
      </c>
      <c r="T34" s="8">
        <v>25506731</v>
      </c>
      <c r="U34" s="8">
        <v>110273172</v>
      </c>
      <c r="V34" s="8">
        <v>132682732</v>
      </c>
      <c r="W34" s="8">
        <v>-590966797</v>
      </c>
      <c r="X34" s="8">
        <v>645573308</v>
      </c>
      <c r="Y34" s="8">
        <v>-1236540105</v>
      </c>
      <c r="Z34" s="2">
        <v>-191.54139269339183</v>
      </c>
      <c r="AA34" s="6">
        <v>645573310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7810546960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268863827</v>
      </c>
      <c r="L35" s="35">
        <f t="shared" si="1"/>
        <v>703987283</v>
      </c>
      <c r="M35" s="35">
        <f t="shared" si="1"/>
        <v>261121762</v>
      </c>
      <c r="N35" s="35">
        <f t="shared" si="1"/>
        <v>1233972872</v>
      </c>
      <c r="O35" s="35">
        <f t="shared" si="1"/>
        <v>919876252</v>
      </c>
      <c r="P35" s="35">
        <f t="shared" si="1"/>
        <v>741887783</v>
      </c>
      <c r="Q35" s="35">
        <f t="shared" si="1"/>
        <v>244967639</v>
      </c>
      <c r="R35" s="35">
        <f t="shared" si="1"/>
        <v>1906731674</v>
      </c>
      <c r="S35" s="35">
        <f t="shared" si="1"/>
        <v>1007366346</v>
      </c>
      <c r="T35" s="35">
        <f t="shared" si="1"/>
        <v>661187525</v>
      </c>
      <c r="U35" s="35">
        <f t="shared" si="1"/>
        <v>802252000</v>
      </c>
      <c r="V35" s="35">
        <f t="shared" si="1"/>
        <v>2470805871</v>
      </c>
      <c r="W35" s="35">
        <f t="shared" si="1"/>
        <v>6228947340</v>
      </c>
      <c r="X35" s="35">
        <f t="shared" si="1"/>
        <v>7810547060</v>
      </c>
      <c r="Y35" s="35">
        <f t="shared" si="1"/>
        <v>-1581599720</v>
      </c>
      <c r="Z35" s="36">
        <f>+IF(X35&lt;&gt;0,+(Y35/X35)*100,0)</f>
        <v>-20.249538321071199</v>
      </c>
      <c r="AA35" s="33">
        <f>SUM(AA24:AA34)</f>
        <v>7810546960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1630954750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22635746</v>
      </c>
      <c r="L37" s="48">
        <f t="shared" si="2"/>
        <v>14045383</v>
      </c>
      <c r="M37" s="48">
        <f t="shared" si="2"/>
        <v>411851399</v>
      </c>
      <c r="N37" s="48">
        <f t="shared" si="2"/>
        <v>448532528</v>
      </c>
      <c r="O37" s="48">
        <f t="shared" si="2"/>
        <v>168225880</v>
      </c>
      <c r="P37" s="48">
        <f t="shared" si="2"/>
        <v>99492072</v>
      </c>
      <c r="Q37" s="48">
        <f t="shared" si="2"/>
        <v>386547187</v>
      </c>
      <c r="R37" s="48">
        <f t="shared" si="2"/>
        <v>654265139</v>
      </c>
      <c r="S37" s="48">
        <f t="shared" si="2"/>
        <v>95565735</v>
      </c>
      <c r="T37" s="48">
        <f t="shared" si="2"/>
        <v>100149986</v>
      </c>
      <c r="U37" s="48">
        <f t="shared" si="2"/>
        <v>-23338139</v>
      </c>
      <c r="V37" s="48">
        <f t="shared" si="2"/>
        <v>172377582</v>
      </c>
      <c r="W37" s="48">
        <f t="shared" si="2"/>
        <v>1951193943</v>
      </c>
      <c r="X37" s="48">
        <f>IF(F21=F35,0,X21-X35)</f>
        <v>1630954651</v>
      </c>
      <c r="Y37" s="48">
        <f t="shared" si="2"/>
        <v>320239292</v>
      </c>
      <c r="Z37" s="49">
        <f>+IF(X37&lt;&gt;0,+(Y37/X37)*100,0)</f>
        <v>19.635082545284089</v>
      </c>
      <c r="AA37" s="46">
        <f>+AA21-AA35</f>
        <v>1630954750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72610809</v>
      </c>
      <c r="G38" s="8"/>
      <c r="H38" s="8">
        <v>3601052</v>
      </c>
      <c r="I38" s="8">
        <v>7102310</v>
      </c>
      <c r="J38" s="8">
        <v>10703362</v>
      </c>
      <c r="K38" s="8">
        <v>-455255</v>
      </c>
      <c r="L38" s="8">
        <v>3903430</v>
      </c>
      <c r="M38" s="8">
        <v>12706522</v>
      </c>
      <c r="N38" s="8">
        <v>16154697</v>
      </c>
      <c r="O38" s="8">
        <v>1745219</v>
      </c>
      <c r="P38" s="8">
        <v>3011393</v>
      </c>
      <c r="Q38" s="8">
        <v>4023671</v>
      </c>
      <c r="R38" s="8">
        <v>8780283</v>
      </c>
      <c r="S38" s="8">
        <v>3574742</v>
      </c>
      <c r="T38" s="8">
        <v>2123543</v>
      </c>
      <c r="U38" s="8"/>
      <c r="V38" s="8">
        <v>5698285</v>
      </c>
      <c r="W38" s="8">
        <v>41336627</v>
      </c>
      <c r="X38" s="8">
        <v>72610809</v>
      </c>
      <c r="Y38" s="8">
        <v>-31274182</v>
      </c>
      <c r="Z38" s="2">
        <v>-43.07097308336008</v>
      </c>
      <c r="AA38" s="6">
        <v>72610809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24600000</v>
      </c>
      <c r="G39" s="26">
        <v>185028</v>
      </c>
      <c r="H39" s="26">
        <v>4252885</v>
      </c>
      <c r="I39" s="26">
        <v>577008</v>
      </c>
      <c r="J39" s="26">
        <v>5014921</v>
      </c>
      <c r="K39" s="26">
        <v>1320067</v>
      </c>
      <c r="L39" s="26">
        <v>1167632</v>
      </c>
      <c r="M39" s="26">
        <v>1103825</v>
      </c>
      <c r="N39" s="26">
        <v>3591524</v>
      </c>
      <c r="O39" s="26">
        <v>1466107</v>
      </c>
      <c r="P39" s="26">
        <v>915087</v>
      </c>
      <c r="Q39" s="26">
        <v>1791833</v>
      </c>
      <c r="R39" s="26">
        <v>4173027</v>
      </c>
      <c r="S39" s="26">
        <v>1929204</v>
      </c>
      <c r="T39" s="26">
        <v>1049607</v>
      </c>
      <c r="U39" s="26"/>
      <c r="V39" s="26">
        <v>2978811</v>
      </c>
      <c r="W39" s="26">
        <v>15758283</v>
      </c>
      <c r="X39" s="26">
        <v>24600000</v>
      </c>
      <c r="Y39" s="26">
        <v>-8841717</v>
      </c>
      <c r="Z39" s="27">
        <v>-35.941939024390244</v>
      </c>
      <c r="AA39" s="28">
        <v>24600000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1728165559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23500558</v>
      </c>
      <c r="L41" s="58">
        <f t="shared" si="3"/>
        <v>19116445</v>
      </c>
      <c r="M41" s="58">
        <f t="shared" si="3"/>
        <v>425661746</v>
      </c>
      <c r="N41" s="58">
        <f t="shared" si="3"/>
        <v>468278749</v>
      </c>
      <c r="O41" s="58">
        <f t="shared" si="3"/>
        <v>171437206</v>
      </c>
      <c r="P41" s="58">
        <f t="shared" si="3"/>
        <v>103418552</v>
      </c>
      <c r="Q41" s="58">
        <f t="shared" si="3"/>
        <v>392362691</v>
      </c>
      <c r="R41" s="58">
        <f t="shared" si="3"/>
        <v>667218449</v>
      </c>
      <c r="S41" s="58">
        <f t="shared" si="3"/>
        <v>101069681</v>
      </c>
      <c r="T41" s="58">
        <f t="shared" si="3"/>
        <v>103323136</v>
      </c>
      <c r="U41" s="58">
        <f t="shared" si="3"/>
        <v>-23338139</v>
      </c>
      <c r="V41" s="58">
        <f t="shared" si="3"/>
        <v>181054678</v>
      </c>
      <c r="W41" s="58">
        <f t="shared" si="3"/>
        <v>2008288853</v>
      </c>
      <c r="X41" s="58">
        <f t="shared" si="3"/>
        <v>1728165460</v>
      </c>
      <c r="Y41" s="58">
        <f t="shared" si="3"/>
        <v>280123393</v>
      </c>
      <c r="Z41" s="59">
        <f>+IF(X41&lt;&gt;0,+(Y41/X41)*100,0)</f>
        <v>16.209292425043607</v>
      </c>
      <c r="AA41" s="56">
        <f>SUM(AA37:AA40)</f>
        <v>1728165559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1728165559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23500558</v>
      </c>
      <c r="L43" s="66">
        <f t="shared" si="4"/>
        <v>19116445</v>
      </c>
      <c r="M43" s="66">
        <f t="shared" si="4"/>
        <v>425661746</v>
      </c>
      <c r="N43" s="66">
        <f t="shared" si="4"/>
        <v>468278749</v>
      </c>
      <c r="O43" s="66">
        <f t="shared" si="4"/>
        <v>171437206</v>
      </c>
      <c r="P43" s="66">
        <f t="shared" si="4"/>
        <v>103418552</v>
      </c>
      <c r="Q43" s="66">
        <f t="shared" si="4"/>
        <v>392362691</v>
      </c>
      <c r="R43" s="66">
        <f t="shared" si="4"/>
        <v>667218449</v>
      </c>
      <c r="S43" s="66">
        <f t="shared" si="4"/>
        <v>101069681</v>
      </c>
      <c r="T43" s="66">
        <f t="shared" si="4"/>
        <v>103323136</v>
      </c>
      <c r="U43" s="66">
        <f t="shared" si="4"/>
        <v>-23338139</v>
      </c>
      <c r="V43" s="66">
        <f t="shared" si="4"/>
        <v>181054678</v>
      </c>
      <c r="W43" s="66">
        <f t="shared" si="4"/>
        <v>2008288853</v>
      </c>
      <c r="X43" s="66">
        <f t="shared" si="4"/>
        <v>1728165460</v>
      </c>
      <c r="Y43" s="66">
        <f t="shared" si="4"/>
        <v>280123393</v>
      </c>
      <c r="Z43" s="67">
        <f>+IF(X43&lt;&gt;0,+(Y43/X43)*100,0)</f>
        <v>16.209292425043607</v>
      </c>
      <c r="AA43" s="64">
        <f>+AA41-AA42</f>
        <v>1728165559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1728165559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23500558</v>
      </c>
      <c r="L45" s="58">
        <f t="shared" si="5"/>
        <v>19116445</v>
      </c>
      <c r="M45" s="58">
        <f t="shared" si="5"/>
        <v>425661746</v>
      </c>
      <c r="N45" s="58">
        <f t="shared" si="5"/>
        <v>468278749</v>
      </c>
      <c r="O45" s="58">
        <f t="shared" si="5"/>
        <v>171437206</v>
      </c>
      <c r="P45" s="58">
        <f t="shared" si="5"/>
        <v>103418552</v>
      </c>
      <c r="Q45" s="58">
        <f t="shared" si="5"/>
        <v>392362691</v>
      </c>
      <c r="R45" s="58">
        <f t="shared" si="5"/>
        <v>667218449</v>
      </c>
      <c r="S45" s="58">
        <f t="shared" si="5"/>
        <v>101069681</v>
      </c>
      <c r="T45" s="58">
        <f t="shared" si="5"/>
        <v>103323136</v>
      </c>
      <c r="U45" s="58">
        <f t="shared" si="5"/>
        <v>-23338139</v>
      </c>
      <c r="V45" s="58">
        <f t="shared" si="5"/>
        <v>181054678</v>
      </c>
      <c r="W45" s="58">
        <f t="shared" si="5"/>
        <v>2008288853</v>
      </c>
      <c r="X45" s="58">
        <f t="shared" si="5"/>
        <v>1728165460</v>
      </c>
      <c r="Y45" s="58">
        <f t="shared" si="5"/>
        <v>280123393</v>
      </c>
      <c r="Z45" s="59">
        <f>+IF(X45&lt;&gt;0,+(Y45/X45)*100,0)</f>
        <v>16.209292425043607</v>
      </c>
      <c r="AA45" s="56">
        <f>SUM(AA43:AA44)</f>
        <v>1728165559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1728165559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23500558</v>
      </c>
      <c r="L47" s="74">
        <f t="shared" si="6"/>
        <v>19116445</v>
      </c>
      <c r="M47" s="73">
        <f t="shared" si="6"/>
        <v>425661746</v>
      </c>
      <c r="N47" s="73">
        <f t="shared" si="6"/>
        <v>468278749</v>
      </c>
      <c r="O47" s="74">
        <f t="shared" si="6"/>
        <v>171437206</v>
      </c>
      <c r="P47" s="74">
        <f t="shared" si="6"/>
        <v>103418552</v>
      </c>
      <c r="Q47" s="74">
        <f t="shared" si="6"/>
        <v>392362691</v>
      </c>
      <c r="R47" s="74">
        <f t="shared" si="6"/>
        <v>667218449</v>
      </c>
      <c r="S47" s="74">
        <f t="shared" si="6"/>
        <v>101069681</v>
      </c>
      <c r="T47" s="73">
        <f t="shared" si="6"/>
        <v>103323136</v>
      </c>
      <c r="U47" s="73">
        <f t="shared" si="6"/>
        <v>-23338139</v>
      </c>
      <c r="V47" s="74">
        <f t="shared" si="6"/>
        <v>181054678</v>
      </c>
      <c r="W47" s="74">
        <f t="shared" si="6"/>
        <v>2008288853</v>
      </c>
      <c r="X47" s="74">
        <f t="shared" si="6"/>
        <v>1728165460</v>
      </c>
      <c r="Y47" s="74">
        <f t="shared" si="6"/>
        <v>280123393</v>
      </c>
      <c r="Z47" s="75">
        <f>+IF(X47&lt;&gt;0,+(Y47/X47)*100,0)</f>
        <v>16.209292425043607</v>
      </c>
      <c r="AA47" s="76">
        <f>SUM(AA45:AA46)</f>
        <v>1728165559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23178349</v>
      </c>
      <c r="D7" s="6"/>
      <c r="E7" s="7">
        <v>31488705</v>
      </c>
      <c r="F7" s="8">
        <v>30299855</v>
      </c>
      <c r="G7" s="8">
        <v>1402459</v>
      </c>
      <c r="H7" s="8">
        <v>2225895</v>
      </c>
      <c r="I7" s="8">
        <v>1985461</v>
      </c>
      <c r="J7" s="8">
        <v>5613815</v>
      </c>
      <c r="K7" s="8">
        <v>2615498</v>
      </c>
      <c r="L7" s="8">
        <v>2192473</v>
      </c>
      <c r="M7" s="8">
        <v>2115060</v>
      </c>
      <c r="N7" s="8">
        <v>6923031</v>
      </c>
      <c r="O7" s="8">
        <v>2544361</v>
      </c>
      <c r="P7" s="8">
        <v>2822184</v>
      </c>
      <c r="Q7" s="8">
        <v>2874365</v>
      </c>
      <c r="R7" s="8">
        <v>8240910</v>
      </c>
      <c r="S7" s="8">
        <v>2672588</v>
      </c>
      <c r="T7" s="8">
        <v>2567677</v>
      </c>
      <c r="U7" s="8">
        <v>2506903</v>
      </c>
      <c r="V7" s="8">
        <v>7747168</v>
      </c>
      <c r="W7" s="8">
        <v>28524924</v>
      </c>
      <c r="X7" s="8">
        <v>30299855</v>
      </c>
      <c r="Y7" s="8">
        <v>-1774931</v>
      </c>
      <c r="Z7" s="2">
        <v>-5.8578861185969373</v>
      </c>
      <c r="AA7" s="6">
        <v>30299855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234647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23412996</v>
      </c>
      <c r="D21" s="33">
        <f t="shared" si="0"/>
        <v>0</v>
      </c>
      <c r="E21" s="34">
        <f t="shared" si="0"/>
        <v>31488705</v>
      </c>
      <c r="F21" s="35">
        <f t="shared" si="0"/>
        <v>30299855</v>
      </c>
      <c r="G21" s="35">
        <f t="shared" si="0"/>
        <v>1402459</v>
      </c>
      <c r="H21" s="35">
        <f t="shared" si="0"/>
        <v>2225895</v>
      </c>
      <c r="I21" s="35">
        <f t="shared" si="0"/>
        <v>1985461</v>
      </c>
      <c r="J21" s="35">
        <f t="shared" si="0"/>
        <v>5613815</v>
      </c>
      <c r="K21" s="35">
        <f t="shared" si="0"/>
        <v>2615498</v>
      </c>
      <c r="L21" s="35">
        <f t="shared" si="0"/>
        <v>2192473</v>
      </c>
      <c r="M21" s="35">
        <f t="shared" si="0"/>
        <v>2115060</v>
      </c>
      <c r="N21" s="35">
        <f t="shared" si="0"/>
        <v>6923031</v>
      </c>
      <c r="O21" s="35">
        <f t="shared" si="0"/>
        <v>2544361</v>
      </c>
      <c r="P21" s="35">
        <f t="shared" si="0"/>
        <v>2822184</v>
      </c>
      <c r="Q21" s="35">
        <f t="shared" si="0"/>
        <v>2874365</v>
      </c>
      <c r="R21" s="35">
        <f t="shared" si="0"/>
        <v>8240910</v>
      </c>
      <c r="S21" s="35">
        <f t="shared" si="0"/>
        <v>2672588</v>
      </c>
      <c r="T21" s="35">
        <f t="shared" si="0"/>
        <v>2567677</v>
      </c>
      <c r="U21" s="35">
        <f t="shared" si="0"/>
        <v>2506903</v>
      </c>
      <c r="V21" s="35">
        <f t="shared" si="0"/>
        <v>7747168</v>
      </c>
      <c r="W21" s="35">
        <f t="shared" si="0"/>
        <v>28524924</v>
      </c>
      <c r="X21" s="35">
        <f t="shared" si="0"/>
        <v>30299855</v>
      </c>
      <c r="Y21" s="35">
        <f t="shared" si="0"/>
        <v>-1774931</v>
      </c>
      <c r="Z21" s="36">
        <f>+IF(X21&lt;&gt;0,+(Y21/X21)*100,0)</f>
        <v>-5.8578861185969373</v>
      </c>
      <c r="AA21" s="33">
        <f>SUM(AA5:AA20)</f>
        <v>30299855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10601299</v>
      </c>
      <c r="D24" s="6"/>
      <c r="E24" s="7">
        <v>10605466</v>
      </c>
      <c r="F24" s="8">
        <v>11289078</v>
      </c>
      <c r="G24" s="8">
        <v>728458</v>
      </c>
      <c r="H24" s="8">
        <v>821150</v>
      </c>
      <c r="I24" s="8">
        <v>881612</v>
      </c>
      <c r="J24" s="8">
        <v>2431220</v>
      </c>
      <c r="K24" s="8">
        <v>830938</v>
      </c>
      <c r="L24" s="8">
        <v>1000366</v>
      </c>
      <c r="M24" s="8">
        <v>1429217</v>
      </c>
      <c r="N24" s="8">
        <v>3260521</v>
      </c>
      <c r="O24" s="8">
        <v>900685</v>
      </c>
      <c r="P24" s="8">
        <v>894524</v>
      </c>
      <c r="Q24" s="8">
        <v>1022732</v>
      </c>
      <c r="R24" s="8">
        <v>2817941</v>
      </c>
      <c r="S24" s="8">
        <v>834809</v>
      </c>
      <c r="T24" s="8">
        <v>867871</v>
      </c>
      <c r="U24" s="8">
        <v>839538</v>
      </c>
      <c r="V24" s="8">
        <v>2542218</v>
      </c>
      <c r="W24" s="8">
        <v>11051900</v>
      </c>
      <c r="X24" s="8">
        <v>11289078</v>
      </c>
      <c r="Y24" s="8">
        <v>-237178</v>
      </c>
      <c r="Z24" s="2">
        <v>-2.1009510254070349</v>
      </c>
      <c r="AA24" s="6">
        <v>11289078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3586399</v>
      </c>
      <c r="D26" s="6"/>
      <c r="E26" s="7">
        <v>1578677</v>
      </c>
      <c r="F26" s="8">
        <v>5521000</v>
      </c>
      <c r="G26" s="8"/>
      <c r="H26" s="8"/>
      <c r="I26" s="8"/>
      <c r="J26" s="8"/>
      <c r="K26" s="8"/>
      <c r="L26" s="8"/>
      <c r="M26" s="8"/>
      <c r="N26" s="8"/>
      <c r="O26" s="8">
        <v>1578677</v>
      </c>
      <c r="P26" s="8"/>
      <c r="Q26" s="8"/>
      <c r="R26" s="8">
        <v>1578677</v>
      </c>
      <c r="S26" s="8">
        <v>1000000</v>
      </c>
      <c r="T26" s="8"/>
      <c r="U26" s="8"/>
      <c r="V26" s="8">
        <v>1000000</v>
      </c>
      <c r="W26" s="8">
        <v>2578677</v>
      </c>
      <c r="X26" s="8">
        <v>5521000</v>
      </c>
      <c r="Y26" s="8">
        <v>-2942323</v>
      </c>
      <c r="Z26" s="2">
        <v>-53.293298315522556</v>
      </c>
      <c r="AA26" s="6">
        <v>5521000</v>
      </c>
    </row>
    <row r="27" spans="1:27" ht="13.5" x14ac:dyDescent="0.25">
      <c r="A27" s="25" t="s">
        <v>53</v>
      </c>
      <c r="B27" s="24" t="s">
        <v>32</v>
      </c>
      <c r="C27" s="6">
        <v>2445484</v>
      </c>
      <c r="D27" s="6"/>
      <c r="E27" s="7">
        <v>2411235</v>
      </c>
      <c r="F27" s="8">
        <v>2527235</v>
      </c>
      <c r="G27" s="8"/>
      <c r="H27" s="8"/>
      <c r="I27" s="8"/>
      <c r="J27" s="8"/>
      <c r="K27" s="8"/>
      <c r="L27" s="8"/>
      <c r="M27" s="8"/>
      <c r="N27" s="8"/>
      <c r="O27" s="8">
        <v>1426563</v>
      </c>
      <c r="P27" s="8"/>
      <c r="Q27" s="8">
        <v>414179</v>
      </c>
      <c r="R27" s="8">
        <v>1840742</v>
      </c>
      <c r="S27" s="8"/>
      <c r="T27" s="8"/>
      <c r="U27" s="8"/>
      <c r="V27" s="8"/>
      <c r="W27" s="8">
        <v>1840742</v>
      </c>
      <c r="X27" s="8">
        <v>2527235</v>
      </c>
      <c r="Y27" s="8">
        <v>-686493</v>
      </c>
      <c r="Z27" s="2">
        <v>-27.163797589064732</v>
      </c>
      <c r="AA27" s="6">
        <v>2527235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8378956</v>
      </c>
      <c r="D30" s="6"/>
      <c r="E30" s="7">
        <v>10016523</v>
      </c>
      <c r="F30" s="8">
        <v>9811821</v>
      </c>
      <c r="G30" s="8"/>
      <c r="H30" s="8">
        <v>615414</v>
      </c>
      <c r="I30" s="8">
        <v>673919</v>
      </c>
      <c r="J30" s="8">
        <v>1289333</v>
      </c>
      <c r="K30" s="8">
        <v>365653</v>
      </c>
      <c r="L30" s="8">
        <v>1379777</v>
      </c>
      <c r="M30" s="8">
        <v>707147</v>
      </c>
      <c r="N30" s="8">
        <v>2452577</v>
      </c>
      <c r="O30" s="8">
        <v>924777</v>
      </c>
      <c r="P30" s="8">
        <v>403577</v>
      </c>
      <c r="Q30" s="8">
        <v>1009105</v>
      </c>
      <c r="R30" s="8">
        <v>2337459</v>
      </c>
      <c r="S30" s="8">
        <v>891849</v>
      </c>
      <c r="T30" s="8">
        <v>845877</v>
      </c>
      <c r="U30" s="8">
        <v>1433585</v>
      </c>
      <c r="V30" s="8">
        <v>3171311</v>
      </c>
      <c r="W30" s="8">
        <v>9250680</v>
      </c>
      <c r="X30" s="8">
        <v>9811821</v>
      </c>
      <c r="Y30" s="8">
        <v>-561141</v>
      </c>
      <c r="Z30" s="2">
        <v>-5.7190301372191765</v>
      </c>
      <c r="AA30" s="6">
        <v>9811821</v>
      </c>
    </row>
    <row r="31" spans="1:27" ht="13.5" x14ac:dyDescent="0.25">
      <c r="A31" s="25" t="s">
        <v>57</v>
      </c>
      <c r="B31" s="24" t="s">
        <v>32</v>
      </c>
      <c r="C31" s="6">
        <v>2243718</v>
      </c>
      <c r="D31" s="6"/>
      <c r="E31" s="7">
        <v>2141928</v>
      </c>
      <c r="F31" s="8">
        <v>939928</v>
      </c>
      <c r="G31" s="8"/>
      <c r="H31" s="8">
        <v>195185</v>
      </c>
      <c r="I31" s="8">
        <v>166168</v>
      </c>
      <c r="J31" s="8">
        <v>361353</v>
      </c>
      <c r="K31" s="8">
        <v>591</v>
      </c>
      <c r="L31" s="8">
        <v>46148</v>
      </c>
      <c r="M31" s="8">
        <v>34340</v>
      </c>
      <c r="N31" s="8">
        <v>81079</v>
      </c>
      <c r="O31" s="8">
        <v>25531</v>
      </c>
      <c r="P31" s="8">
        <v>30687</v>
      </c>
      <c r="Q31" s="8">
        <v>146259</v>
      </c>
      <c r="R31" s="8">
        <v>202477</v>
      </c>
      <c r="S31" s="8">
        <v>234314</v>
      </c>
      <c r="T31" s="8">
        <v>77989</v>
      </c>
      <c r="U31" s="8">
        <v>94769</v>
      </c>
      <c r="V31" s="8">
        <v>407072</v>
      </c>
      <c r="W31" s="8">
        <v>1051981</v>
      </c>
      <c r="X31" s="8">
        <v>939928</v>
      </c>
      <c r="Y31" s="8">
        <v>112053</v>
      </c>
      <c r="Z31" s="2">
        <v>11.921445046854652</v>
      </c>
      <c r="AA31" s="6">
        <v>939928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1654564</v>
      </c>
      <c r="D33" s="6"/>
      <c r="E33" s="7">
        <v>1259240</v>
      </c>
      <c r="F33" s="8">
        <v>1733439</v>
      </c>
      <c r="G33" s="8"/>
      <c r="H33" s="8">
        <v>121188</v>
      </c>
      <c r="I33" s="8">
        <v>94973</v>
      </c>
      <c r="J33" s="8">
        <v>216161</v>
      </c>
      <c r="K33" s="8">
        <v>148360</v>
      </c>
      <c r="L33" s="8">
        <v>134458</v>
      </c>
      <c r="M33" s="8">
        <v>111037</v>
      </c>
      <c r="N33" s="8">
        <v>393855</v>
      </c>
      <c r="O33" s="8">
        <v>139352</v>
      </c>
      <c r="P33" s="8">
        <v>122742</v>
      </c>
      <c r="Q33" s="8">
        <v>175486</v>
      </c>
      <c r="R33" s="8">
        <v>437580</v>
      </c>
      <c r="S33" s="8">
        <v>146770</v>
      </c>
      <c r="T33" s="8">
        <v>225437</v>
      </c>
      <c r="U33" s="8">
        <v>235841</v>
      </c>
      <c r="V33" s="8">
        <v>608048</v>
      </c>
      <c r="W33" s="8">
        <v>1655644</v>
      </c>
      <c r="X33" s="8">
        <v>1733439</v>
      </c>
      <c r="Y33" s="8">
        <v>-77795</v>
      </c>
      <c r="Z33" s="2">
        <v>-4.4878994876658478</v>
      </c>
      <c r="AA33" s="6">
        <v>1733439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28910420</v>
      </c>
      <c r="D35" s="33">
        <f>SUM(D24:D34)</f>
        <v>0</v>
      </c>
      <c r="E35" s="34">
        <f t="shared" si="1"/>
        <v>28013069</v>
      </c>
      <c r="F35" s="35">
        <f t="shared" si="1"/>
        <v>31822501</v>
      </c>
      <c r="G35" s="35">
        <f t="shared" si="1"/>
        <v>728458</v>
      </c>
      <c r="H35" s="35">
        <f t="shared" si="1"/>
        <v>1752937</v>
      </c>
      <c r="I35" s="35">
        <f t="shared" si="1"/>
        <v>1816672</v>
      </c>
      <c r="J35" s="35">
        <f t="shared" si="1"/>
        <v>4298067</v>
      </c>
      <c r="K35" s="35">
        <f t="shared" si="1"/>
        <v>1345542</v>
      </c>
      <c r="L35" s="35">
        <f t="shared" si="1"/>
        <v>2560749</v>
      </c>
      <c r="M35" s="35">
        <f t="shared" si="1"/>
        <v>2281741</v>
      </c>
      <c r="N35" s="35">
        <f t="shared" si="1"/>
        <v>6188032</v>
      </c>
      <c r="O35" s="35">
        <f t="shared" si="1"/>
        <v>4995585</v>
      </c>
      <c r="P35" s="35">
        <f t="shared" si="1"/>
        <v>1451530</v>
      </c>
      <c r="Q35" s="35">
        <f t="shared" si="1"/>
        <v>2767761</v>
      </c>
      <c r="R35" s="35">
        <f t="shared" si="1"/>
        <v>9214876</v>
      </c>
      <c r="S35" s="35">
        <f t="shared" si="1"/>
        <v>3107742</v>
      </c>
      <c r="T35" s="35">
        <f t="shared" si="1"/>
        <v>2017174</v>
      </c>
      <c r="U35" s="35">
        <f t="shared" si="1"/>
        <v>2603733</v>
      </c>
      <c r="V35" s="35">
        <f t="shared" si="1"/>
        <v>7728649</v>
      </c>
      <c r="W35" s="35">
        <f t="shared" si="1"/>
        <v>27429624</v>
      </c>
      <c r="X35" s="35">
        <f t="shared" si="1"/>
        <v>31822501</v>
      </c>
      <c r="Y35" s="35">
        <f t="shared" si="1"/>
        <v>-4392877</v>
      </c>
      <c r="Z35" s="36">
        <f>+IF(X35&lt;&gt;0,+(Y35/X35)*100,0)</f>
        <v>-13.804310981088507</v>
      </c>
      <c r="AA35" s="33">
        <f>SUM(AA24:AA34)</f>
        <v>31822501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-5497424</v>
      </c>
      <c r="D37" s="46">
        <f>+D21-D35</f>
        <v>0</v>
      </c>
      <c r="E37" s="47">
        <f t="shared" si="2"/>
        <v>3475636</v>
      </c>
      <c r="F37" s="48">
        <f t="shared" si="2"/>
        <v>-1522646</v>
      </c>
      <c r="G37" s="48">
        <f t="shared" si="2"/>
        <v>674001</v>
      </c>
      <c r="H37" s="48">
        <f t="shared" si="2"/>
        <v>472958</v>
      </c>
      <c r="I37" s="48">
        <f t="shared" si="2"/>
        <v>168789</v>
      </c>
      <c r="J37" s="48">
        <f t="shared" si="2"/>
        <v>1315748</v>
      </c>
      <c r="K37" s="48">
        <f t="shared" si="2"/>
        <v>1269956</v>
      </c>
      <c r="L37" s="48">
        <f t="shared" si="2"/>
        <v>-368276</v>
      </c>
      <c r="M37" s="48">
        <f t="shared" si="2"/>
        <v>-166681</v>
      </c>
      <c r="N37" s="48">
        <f t="shared" si="2"/>
        <v>734999</v>
      </c>
      <c r="O37" s="48">
        <f t="shared" si="2"/>
        <v>-2451224</v>
      </c>
      <c r="P37" s="48">
        <f t="shared" si="2"/>
        <v>1370654</v>
      </c>
      <c r="Q37" s="48">
        <f t="shared" si="2"/>
        <v>106604</v>
      </c>
      <c r="R37" s="48">
        <f t="shared" si="2"/>
        <v>-973966</v>
      </c>
      <c r="S37" s="48">
        <f t="shared" si="2"/>
        <v>-435154</v>
      </c>
      <c r="T37" s="48">
        <f t="shared" si="2"/>
        <v>550503</v>
      </c>
      <c r="U37" s="48">
        <f t="shared" si="2"/>
        <v>-96830</v>
      </c>
      <c r="V37" s="48">
        <f t="shared" si="2"/>
        <v>18519</v>
      </c>
      <c r="W37" s="48">
        <f t="shared" si="2"/>
        <v>1095300</v>
      </c>
      <c r="X37" s="48">
        <f>IF(F21=F35,0,X21-X35)</f>
        <v>-1522646</v>
      </c>
      <c r="Y37" s="48">
        <f t="shared" si="2"/>
        <v>2617946</v>
      </c>
      <c r="Z37" s="49">
        <f>+IF(X37&lt;&gt;0,+(Y37/X37)*100,0)</f>
        <v>-171.93398859616747</v>
      </c>
      <c r="AA37" s="46">
        <f>+AA21-AA35</f>
        <v>-1522646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-5497424</v>
      </c>
      <c r="D41" s="56">
        <f>SUM(D37:D40)</f>
        <v>0</v>
      </c>
      <c r="E41" s="57">
        <f t="shared" si="3"/>
        <v>3475636</v>
      </c>
      <c r="F41" s="58">
        <f t="shared" si="3"/>
        <v>-1522646</v>
      </c>
      <c r="G41" s="58">
        <f t="shared" si="3"/>
        <v>674001</v>
      </c>
      <c r="H41" s="58">
        <f t="shared" si="3"/>
        <v>472958</v>
      </c>
      <c r="I41" s="58">
        <f t="shared" si="3"/>
        <v>168789</v>
      </c>
      <c r="J41" s="58">
        <f t="shared" si="3"/>
        <v>1315748</v>
      </c>
      <c r="K41" s="58">
        <f t="shared" si="3"/>
        <v>1269956</v>
      </c>
      <c r="L41" s="58">
        <f t="shared" si="3"/>
        <v>-368276</v>
      </c>
      <c r="M41" s="58">
        <f t="shared" si="3"/>
        <v>-166681</v>
      </c>
      <c r="N41" s="58">
        <f t="shared" si="3"/>
        <v>734999</v>
      </c>
      <c r="O41" s="58">
        <f t="shared" si="3"/>
        <v>-2451224</v>
      </c>
      <c r="P41" s="58">
        <f t="shared" si="3"/>
        <v>1370654</v>
      </c>
      <c r="Q41" s="58">
        <f t="shared" si="3"/>
        <v>106604</v>
      </c>
      <c r="R41" s="58">
        <f t="shared" si="3"/>
        <v>-973966</v>
      </c>
      <c r="S41" s="58">
        <f t="shared" si="3"/>
        <v>-435154</v>
      </c>
      <c r="T41" s="58">
        <f t="shared" si="3"/>
        <v>550503</v>
      </c>
      <c r="U41" s="58">
        <f t="shared" si="3"/>
        <v>-96830</v>
      </c>
      <c r="V41" s="58">
        <f t="shared" si="3"/>
        <v>18519</v>
      </c>
      <c r="W41" s="58">
        <f t="shared" si="3"/>
        <v>1095300</v>
      </c>
      <c r="X41" s="58">
        <f t="shared" si="3"/>
        <v>-1522646</v>
      </c>
      <c r="Y41" s="58">
        <f t="shared" si="3"/>
        <v>2617946</v>
      </c>
      <c r="Z41" s="59">
        <f>+IF(X41&lt;&gt;0,+(Y41/X41)*100,0)</f>
        <v>-171.93398859616747</v>
      </c>
      <c r="AA41" s="56">
        <f>SUM(AA37:AA40)</f>
        <v>-1522646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-5497424</v>
      </c>
      <c r="D43" s="64">
        <f>+D41-D42</f>
        <v>0</v>
      </c>
      <c r="E43" s="65">
        <f t="shared" si="4"/>
        <v>3475636</v>
      </c>
      <c r="F43" s="66">
        <f t="shared" si="4"/>
        <v>-1522646</v>
      </c>
      <c r="G43" s="66">
        <f t="shared" si="4"/>
        <v>674001</v>
      </c>
      <c r="H43" s="66">
        <f t="shared" si="4"/>
        <v>472958</v>
      </c>
      <c r="I43" s="66">
        <f t="shared" si="4"/>
        <v>168789</v>
      </c>
      <c r="J43" s="66">
        <f t="shared" si="4"/>
        <v>1315748</v>
      </c>
      <c r="K43" s="66">
        <f t="shared" si="4"/>
        <v>1269956</v>
      </c>
      <c r="L43" s="66">
        <f t="shared" si="4"/>
        <v>-368276</v>
      </c>
      <c r="M43" s="66">
        <f t="shared" si="4"/>
        <v>-166681</v>
      </c>
      <c r="N43" s="66">
        <f t="shared" si="4"/>
        <v>734999</v>
      </c>
      <c r="O43" s="66">
        <f t="shared" si="4"/>
        <v>-2451224</v>
      </c>
      <c r="P43" s="66">
        <f t="shared" si="4"/>
        <v>1370654</v>
      </c>
      <c r="Q43" s="66">
        <f t="shared" si="4"/>
        <v>106604</v>
      </c>
      <c r="R43" s="66">
        <f t="shared" si="4"/>
        <v>-973966</v>
      </c>
      <c r="S43" s="66">
        <f t="shared" si="4"/>
        <v>-435154</v>
      </c>
      <c r="T43" s="66">
        <f t="shared" si="4"/>
        <v>550503</v>
      </c>
      <c r="U43" s="66">
        <f t="shared" si="4"/>
        <v>-96830</v>
      </c>
      <c r="V43" s="66">
        <f t="shared" si="4"/>
        <v>18519</v>
      </c>
      <c r="W43" s="66">
        <f t="shared" si="4"/>
        <v>1095300</v>
      </c>
      <c r="X43" s="66">
        <f t="shared" si="4"/>
        <v>-1522646</v>
      </c>
      <c r="Y43" s="66">
        <f t="shared" si="4"/>
        <v>2617946</v>
      </c>
      <c r="Z43" s="67">
        <f>+IF(X43&lt;&gt;0,+(Y43/X43)*100,0)</f>
        <v>-171.93398859616747</v>
      </c>
      <c r="AA43" s="64">
        <f>+AA41-AA42</f>
        <v>-1522646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-5497424</v>
      </c>
      <c r="D45" s="56">
        <f>SUM(D43:D44)</f>
        <v>0</v>
      </c>
      <c r="E45" s="57">
        <f t="shared" si="5"/>
        <v>3475636</v>
      </c>
      <c r="F45" s="58">
        <f t="shared" si="5"/>
        <v>-1522646</v>
      </c>
      <c r="G45" s="58">
        <f t="shared" si="5"/>
        <v>674001</v>
      </c>
      <c r="H45" s="58">
        <f t="shared" si="5"/>
        <v>472958</v>
      </c>
      <c r="I45" s="58">
        <f t="shared" si="5"/>
        <v>168789</v>
      </c>
      <c r="J45" s="58">
        <f t="shared" si="5"/>
        <v>1315748</v>
      </c>
      <c r="K45" s="58">
        <f t="shared" si="5"/>
        <v>1269956</v>
      </c>
      <c r="L45" s="58">
        <f t="shared" si="5"/>
        <v>-368276</v>
      </c>
      <c r="M45" s="58">
        <f t="shared" si="5"/>
        <v>-166681</v>
      </c>
      <c r="N45" s="58">
        <f t="shared" si="5"/>
        <v>734999</v>
      </c>
      <c r="O45" s="58">
        <f t="shared" si="5"/>
        <v>-2451224</v>
      </c>
      <c r="P45" s="58">
        <f t="shared" si="5"/>
        <v>1370654</v>
      </c>
      <c r="Q45" s="58">
        <f t="shared" si="5"/>
        <v>106604</v>
      </c>
      <c r="R45" s="58">
        <f t="shared" si="5"/>
        <v>-973966</v>
      </c>
      <c r="S45" s="58">
        <f t="shared" si="5"/>
        <v>-435154</v>
      </c>
      <c r="T45" s="58">
        <f t="shared" si="5"/>
        <v>550503</v>
      </c>
      <c r="U45" s="58">
        <f t="shared" si="5"/>
        <v>-96830</v>
      </c>
      <c r="V45" s="58">
        <f t="shared" si="5"/>
        <v>18519</v>
      </c>
      <c r="W45" s="58">
        <f t="shared" si="5"/>
        <v>1095300</v>
      </c>
      <c r="X45" s="58">
        <f t="shared" si="5"/>
        <v>-1522646</v>
      </c>
      <c r="Y45" s="58">
        <f t="shared" si="5"/>
        <v>2617946</v>
      </c>
      <c r="Z45" s="59">
        <f>+IF(X45&lt;&gt;0,+(Y45/X45)*100,0)</f>
        <v>-171.93398859616747</v>
      </c>
      <c r="AA45" s="56">
        <f>SUM(AA43:AA44)</f>
        <v>-1522646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-5497424</v>
      </c>
      <c r="D47" s="71">
        <f>SUM(D45:D46)</f>
        <v>0</v>
      </c>
      <c r="E47" s="72">
        <f t="shared" si="6"/>
        <v>3475636</v>
      </c>
      <c r="F47" s="73">
        <f t="shared" si="6"/>
        <v>-1522646</v>
      </c>
      <c r="G47" s="73">
        <f t="shared" si="6"/>
        <v>674001</v>
      </c>
      <c r="H47" s="74">
        <f t="shared" si="6"/>
        <v>472958</v>
      </c>
      <c r="I47" s="74">
        <f t="shared" si="6"/>
        <v>168789</v>
      </c>
      <c r="J47" s="74">
        <f t="shared" si="6"/>
        <v>1315748</v>
      </c>
      <c r="K47" s="74">
        <f t="shared" si="6"/>
        <v>1269956</v>
      </c>
      <c r="L47" s="74">
        <f t="shared" si="6"/>
        <v>-368276</v>
      </c>
      <c r="M47" s="73">
        <f t="shared" si="6"/>
        <v>-166681</v>
      </c>
      <c r="N47" s="73">
        <f t="shared" si="6"/>
        <v>734999</v>
      </c>
      <c r="O47" s="74">
        <f t="shared" si="6"/>
        <v>-2451224</v>
      </c>
      <c r="P47" s="74">
        <f t="shared" si="6"/>
        <v>1370654</v>
      </c>
      <c r="Q47" s="74">
        <f t="shared" si="6"/>
        <v>106604</v>
      </c>
      <c r="R47" s="74">
        <f t="shared" si="6"/>
        <v>-973966</v>
      </c>
      <c r="S47" s="74">
        <f t="shared" si="6"/>
        <v>-435154</v>
      </c>
      <c r="T47" s="73">
        <f t="shared" si="6"/>
        <v>550503</v>
      </c>
      <c r="U47" s="73">
        <f t="shared" si="6"/>
        <v>-96830</v>
      </c>
      <c r="V47" s="74">
        <f t="shared" si="6"/>
        <v>18519</v>
      </c>
      <c r="W47" s="74">
        <f t="shared" si="6"/>
        <v>1095300</v>
      </c>
      <c r="X47" s="74">
        <f t="shared" si="6"/>
        <v>-1522646</v>
      </c>
      <c r="Y47" s="74">
        <f t="shared" si="6"/>
        <v>2617946</v>
      </c>
      <c r="Z47" s="75">
        <f>+IF(X47&lt;&gt;0,+(Y47/X47)*100,0)</f>
        <v>-171.93398859616747</v>
      </c>
      <c r="AA47" s="76">
        <f>SUM(AA45:AA46)</f>
        <v>-1522646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29064363</v>
      </c>
      <c r="D7" s="6"/>
      <c r="E7" s="7">
        <v>31027254</v>
      </c>
      <c r="F7" s="8">
        <v>30361000</v>
      </c>
      <c r="G7" s="8">
        <v>2831635</v>
      </c>
      <c r="H7" s="8">
        <v>2684386</v>
      </c>
      <c r="I7" s="8">
        <v>1856624</v>
      </c>
      <c r="J7" s="8">
        <v>7372645</v>
      </c>
      <c r="K7" s="8">
        <v>2380857</v>
      </c>
      <c r="L7" s="8">
        <v>2605911</v>
      </c>
      <c r="M7" s="8">
        <v>2533400</v>
      </c>
      <c r="N7" s="8">
        <v>7520168</v>
      </c>
      <c r="O7" s="8">
        <v>3028751</v>
      </c>
      <c r="P7" s="8">
        <v>3095198</v>
      </c>
      <c r="Q7" s="8">
        <v>2245454</v>
      </c>
      <c r="R7" s="8">
        <v>8369403</v>
      </c>
      <c r="S7" s="8">
        <v>2846612</v>
      </c>
      <c r="T7" s="8">
        <v>2516487</v>
      </c>
      <c r="U7" s="8">
        <v>2508912</v>
      </c>
      <c r="V7" s="8">
        <v>7872011</v>
      </c>
      <c r="W7" s="8">
        <v>31134227</v>
      </c>
      <c r="X7" s="8">
        <v>30361000</v>
      </c>
      <c r="Y7" s="8">
        <v>773227</v>
      </c>
      <c r="Z7" s="2">
        <v>2.5467771153782812</v>
      </c>
      <c r="AA7" s="6">
        <v>30361000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>
        <v>9600</v>
      </c>
      <c r="G15" s="8"/>
      <c r="H15" s="8"/>
      <c r="I15" s="8">
        <v>1410</v>
      </c>
      <c r="J15" s="8">
        <v>1410</v>
      </c>
      <c r="K15" s="8">
        <v>2989</v>
      </c>
      <c r="L15" s="8"/>
      <c r="M15" s="8"/>
      <c r="N15" s="8">
        <v>2989</v>
      </c>
      <c r="O15" s="8"/>
      <c r="P15" s="8"/>
      <c r="Q15" s="8"/>
      <c r="R15" s="8"/>
      <c r="S15" s="8">
        <v>2327</v>
      </c>
      <c r="T15" s="8"/>
      <c r="U15" s="8"/>
      <c r="V15" s="8">
        <v>2327</v>
      </c>
      <c r="W15" s="8">
        <v>6726</v>
      </c>
      <c r="X15" s="8">
        <v>9600</v>
      </c>
      <c r="Y15" s="8">
        <v>-2874</v>
      </c>
      <c r="Z15" s="2">
        <v>-29.9375</v>
      </c>
      <c r="AA15" s="6">
        <v>9600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2262144</v>
      </c>
      <c r="D18" s="6"/>
      <c r="E18" s="7">
        <v>16091309</v>
      </c>
      <c r="F18" s="8">
        <v>19558918</v>
      </c>
      <c r="G18" s="8">
        <v>2399382</v>
      </c>
      <c r="H18" s="8"/>
      <c r="I18" s="8"/>
      <c r="J18" s="8">
        <v>2399382</v>
      </c>
      <c r="K18" s="8">
        <v>39721</v>
      </c>
      <c r="L18" s="8">
        <v>1391</v>
      </c>
      <c r="M18" s="8">
        <v>13017514</v>
      </c>
      <c r="N18" s="8">
        <v>13058626</v>
      </c>
      <c r="O18" s="8">
        <v>12663</v>
      </c>
      <c r="P18" s="8">
        <v>55804</v>
      </c>
      <c r="Q18" s="8">
        <v>2334526</v>
      </c>
      <c r="R18" s="8">
        <v>2402993</v>
      </c>
      <c r="S18" s="8">
        <v>302054</v>
      </c>
      <c r="T18" s="8">
        <v>23601</v>
      </c>
      <c r="U18" s="8">
        <v>292509</v>
      </c>
      <c r="V18" s="8">
        <v>618164</v>
      </c>
      <c r="W18" s="8">
        <v>18479165</v>
      </c>
      <c r="X18" s="8">
        <v>19558918</v>
      </c>
      <c r="Y18" s="8">
        <v>-1079753</v>
      </c>
      <c r="Z18" s="2">
        <v>-5.5205149896328622</v>
      </c>
      <c r="AA18" s="6">
        <v>19558918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31326507</v>
      </c>
      <c r="D21" s="33">
        <f t="shared" si="0"/>
        <v>0</v>
      </c>
      <c r="E21" s="34">
        <f t="shared" si="0"/>
        <v>47118563</v>
      </c>
      <c r="F21" s="35">
        <f t="shared" si="0"/>
        <v>49929518</v>
      </c>
      <c r="G21" s="35">
        <f t="shared" si="0"/>
        <v>5231017</v>
      </c>
      <c r="H21" s="35">
        <f t="shared" si="0"/>
        <v>2684386</v>
      </c>
      <c r="I21" s="35">
        <f t="shared" si="0"/>
        <v>1858034</v>
      </c>
      <c r="J21" s="35">
        <f t="shared" si="0"/>
        <v>9773437</v>
      </c>
      <c r="K21" s="35">
        <f t="shared" si="0"/>
        <v>2423567</v>
      </c>
      <c r="L21" s="35">
        <f t="shared" si="0"/>
        <v>2607302</v>
      </c>
      <c r="M21" s="35">
        <f t="shared" si="0"/>
        <v>15550914</v>
      </c>
      <c r="N21" s="35">
        <f t="shared" si="0"/>
        <v>20581783</v>
      </c>
      <c r="O21" s="35">
        <f t="shared" si="0"/>
        <v>3041414</v>
      </c>
      <c r="P21" s="35">
        <f t="shared" si="0"/>
        <v>3151002</v>
      </c>
      <c r="Q21" s="35">
        <f t="shared" si="0"/>
        <v>4579980</v>
      </c>
      <c r="R21" s="35">
        <f t="shared" si="0"/>
        <v>10772396</v>
      </c>
      <c r="S21" s="35">
        <f t="shared" si="0"/>
        <v>3150993</v>
      </c>
      <c r="T21" s="35">
        <f t="shared" si="0"/>
        <v>2540088</v>
      </c>
      <c r="U21" s="35">
        <f t="shared" si="0"/>
        <v>2801421</v>
      </c>
      <c r="V21" s="35">
        <f t="shared" si="0"/>
        <v>8492502</v>
      </c>
      <c r="W21" s="35">
        <f t="shared" si="0"/>
        <v>49620118</v>
      </c>
      <c r="X21" s="35">
        <f t="shared" si="0"/>
        <v>49929518</v>
      </c>
      <c r="Y21" s="35">
        <f t="shared" si="0"/>
        <v>-309400</v>
      </c>
      <c r="Z21" s="36">
        <f>+IF(X21&lt;&gt;0,+(Y21/X21)*100,0)</f>
        <v>-0.61967351657590597</v>
      </c>
      <c r="AA21" s="33">
        <f>SUM(AA5:AA20)</f>
        <v>49929518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12327370</v>
      </c>
      <c r="D24" s="6"/>
      <c r="E24" s="7">
        <v>10925000</v>
      </c>
      <c r="F24" s="8">
        <v>13658560</v>
      </c>
      <c r="G24" s="8">
        <v>978461</v>
      </c>
      <c r="H24" s="8">
        <v>1018784</v>
      </c>
      <c r="I24" s="8">
        <v>1069289</v>
      </c>
      <c r="J24" s="8">
        <v>3066534</v>
      </c>
      <c r="K24" s="8">
        <v>991517</v>
      </c>
      <c r="L24" s="8">
        <v>1627051</v>
      </c>
      <c r="M24" s="8">
        <v>1117972</v>
      </c>
      <c r="N24" s="8">
        <v>3736540</v>
      </c>
      <c r="O24" s="8">
        <v>1047227</v>
      </c>
      <c r="P24" s="8">
        <v>1070964</v>
      </c>
      <c r="Q24" s="8">
        <v>1043865</v>
      </c>
      <c r="R24" s="8">
        <v>3162056</v>
      </c>
      <c r="S24" s="8">
        <v>992186</v>
      </c>
      <c r="T24" s="8">
        <v>1000030</v>
      </c>
      <c r="U24" s="8">
        <v>897076</v>
      </c>
      <c r="V24" s="8">
        <v>2889292</v>
      </c>
      <c r="W24" s="8">
        <v>12854422</v>
      </c>
      <c r="X24" s="8">
        <v>13658560</v>
      </c>
      <c r="Y24" s="8">
        <v>-804138</v>
      </c>
      <c r="Z24" s="2">
        <v>-5.8874288358362818</v>
      </c>
      <c r="AA24" s="6">
        <v>13658560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8876155</v>
      </c>
      <c r="D26" s="6"/>
      <c r="E26" s="7">
        <v>5037000</v>
      </c>
      <c r="F26" s="8">
        <v>10852000</v>
      </c>
      <c r="G26" s="8">
        <v>419750</v>
      </c>
      <c r="H26" s="8">
        <v>419750</v>
      </c>
      <c r="I26" s="8">
        <v>419750</v>
      </c>
      <c r="J26" s="8">
        <v>1259250</v>
      </c>
      <c r="K26" s="8">
        <v>419750</v>
      </c>
      <c r="L26" s="8">
        <v>419750</v>
      </c>
      <c r="M26" s="8">
        <v>419750</v>
      </c>
      <c r="N26" s="8">
        <v>1259250</v>
      </c>
      <c r="O26" s="8">
        <v>419750</v>
      </c>
      <c r="P26" s="8">
        <v>569950</v>
      </c>
      <c r="Q26" s="8">
        <v>569950</v>
      </c>
      <c r="R26" s="8">
        <v>1559650</v>
      </c>
      <c r="S26" s="8">
        <v>569950</v>
      </c>
      <c r="T26" s="8">
        <v>569950</v>
      </c>
      <c r="U26" s="8">
        <v>3101950</v>
      </c>
      <c r="V26" s="8">
        <v>4241850</v>
      </c>
      <c r="W26" s="8">
        <v>8320000</v>
      </c>
      <c r="X26" s="8">
        <v>10852000</v>
      </c>
      <c r="Y26" s="8">
        <v>-2532000</v>
      </c>
      <c r="Z26" s="2">
        <v>-23.332104681164761</v>
      </c>
      <c r="AA26" s="6">
        <v>10852000</v>
      </c>
    </row>
    <row r="27" spans="1:27" ht="13.5" x14ac:dyDescent="0.25">
      <c r="A27" s="25" t="s">
        <v>53</v>
      </c>
      <c r="B27" s="24" t="s">
        <v>32</v>
      </c>
      <c r="C27" s="6">
        <v>4568771</v>
      </c>
      <c r="D27" s="6"/>
      <c r="E27" s="7">
        <v>5135600</v>
      </c>
      <c r="F27" s="8">
        <v>5710000</v>
      </c>
      <c r="G27" s="8">
        <v>427967</v>
      </c>
      <c r="H27" s="8">
        <v>427967</v>
      </c>
      <c r="I27" s="8">
        <v>427967</v>
      </c>
      <c r="J27" s="8">
        <v>1283901</v>
      </c>
      <c r="K27" s="8">
        <v>427967</v>
      </c>
      <c r="L27" s="8">
        <v>427967</v>
      </c>
      <c r="M27" s="8">
        <v>427967</v>
      </c>
      <c r="N27" s="8">
        <v>1283901</v>
      </c>
      <c r="O27" s="8">
        <v>427967</v>
      </c>
      <c r="P27" s="8">
        <v>542847</v>
      </c>
      <c r="Q27" s="8">
        <v>542847</v>
      </c>
      <c r="R27" s="8">
        <v>1513661</v>
      </c>
      <c r="S27" s="8">
        <v>542847</v>
      </c>
      <c r="T27" s="8">
        <v>542847</v>
      </c>
      <c r="U27" s="8">
        <v>542843</v>
      </c>
      <c r="V27" s="8">
        <v>1628537</v>
      </c>
      <c r="W27" s="8">
        <v>5710000</v>
      </c>
      <c r="X27" s="8">
        <v>5710000</v>
      </c>
      <c r="Y27" s="8"/>
      <c r="Z27" s="2"/>
      <c r="AA27" s="6">
        <v>5710000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1734004</v>
      </c>
      <c r="D30" s="6"/>
      <c r="E30" s="7">
        <v>1765757</v>
      </c>
      <c r="F30" s="8">
        <v>2285387</v>
      </c>
      <c r="G30" s="8">
        <v>7227</v>
      </c>
      <c r="H30" s="8">
        <v>48951</v>
      </c>
      <c r="I30" s="8">
        <v>68831</v>
      </c>
      <c r="J30" s="8">
        <v>125009</v>
      </c>
      <c r="K30" s="8">
        <v>103488</v>
      </c>
      <c r="L30" s="8">
        <v>154228</v>
      </c>
      <c r="M30" s="8">
        <v>88691</v>
      </c>
      <c r="N30" s="8">
        <v>346407</v>
      </c>
      <c r="O30" s="8">
        <v>88373</v>
      </c>
      <c r="P30" s="8">
        <v>357033</v>
      </c>
      <c r="Q30" s="8">
        <v>142479</v>
      </c>
      <c r="R30" s="8">
        <v>587885</v>
      </c>
      <c r="S30" s="8">
        <v>169813</v>
      </c>
      <c r="T30" s="8">
        <v>278754</v>
      </c>
      <c r="U30" s="8">
        <v>526827</v>
      </c>
      <c r="V30" s="8">
        <v>975394</v>
      </c>
      <c r="W30" s="8">
        <v>2034695</v>
      </c>
      <c r="X30" s="8">
        <v>2285387</v>
      </c>
      <c r="Y30" s="8">
        <v>-250692</v>
      </c>
      <c r="Z30" s="2">
        <v>-10.969345673183579</v>
      </c>
      <c r="AA30" s="6">
        <v>2285387</v>
      </c>
    </row>
    <row r="31" spans="1:27" ht="13.5" x14ac:dyDescent="0.25">
      <c r="A31" s="25" t="s">
        <v>57</v>
      </c>
      <c r="B31" s="24" t="s">
        <v>32</v>
      </c>
      <c r="C31" s="6">
        <v>514509</v>
      </c>
      <c r="D31" s="6"/>
      <c r="E31" s="7">
        <v>628590</v>
      </c>
      <c r="F31" s="8">
        <v>1733362</v>
      </c>
      <c r="G31" s="8"/>
      <c r="H31" s="8"/>
      <c r="I31" s="8">
        <v>58854</v>
      </c>
      <c r="J31" s="8">
        <v>58854</v>
      </c>
      <c r="K31" s="8">
        <v>76984</v>
      </c>
      <c r="L31" s="8">
        <v>14823</v>
      </c>
      <c r="M31" s="8">
        <v>217378</v>
      </c>
      <c r="N31" s="8">
        <v>309185</v>
      </c>
      <c r="O31" s="8">
        <v>7546</v>
      </c>
      <c r="P31" s="8">
        <v>118301</v>
      </c>
      <c r="Q31" s="8">
        <v>432782</v>
      </c>
      <c r="R31" s="8">
        <v>558629</v>
      </c>
      <c r="S31" s="8">
        <v>40170</v>
      </c>
      <c r="T31" s="8">
        <v>1700</v>
      </c>
      <c r="U31" s="8">
        <v>81290</v>
      </c>
      <c r="V31" s="8">
        <v>123160</v>
      </c>
      <c r="W31" s="8">
        <v>1049828</v>
      </c>
      <c r="X31" s="8">
        <v>1733362</v>
      </c>
      <c r="Y31" s="8">
        <v>-683534</v>
      </c>
      <c r="Z31" s="2">
        <v>-39.434001668433943</v>
      </c>
      <c r="AA31" s="6">
        <v>1733362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2109475</v>
      </c>
      <c r="D33" s="6"/>
      <c r="E33" s="7">
        <v>2940873</v>
      </c>
      <c r="F33" s="8">
        <v>2634993</v>
      </c>
      <c r="G33" s="8">
        <v>57368</v>
      </c>
      <c r="H33" s="8">
        <v>237083</v>
      </c>
      <c r="I33" s="8">
        <v>232084</v>
      </c>
      <c r="J33" s="8">
        <v>526535</v>
      </c>
      <c r="K33" s="8">
        <v>229428</v>
      </c>
      <c r="L33" s="8">
        <v>218398</v>
      </c>
      <c r="M33" s="8">
        <v>153409</v>
      </c>
      <c r="N33" s="8">
        <v>601235</v>
      </c>
      <c r="O33" s="8">
        <v>274186</v>
      </c>
      <c r="P33" s="8">
        <v>211713</v>
      </c>
      <c r="Q33" s="8">
        <v>246787</v>
      </c>
      <c r="R33" s="8">
        <v>732686</v>
      </c>
      <c r="S33" s="8">
        <v>239898</v>
      </c>
      <c r="T33" s="8">
        <v>188711</v>
      </c>
      <c r="U33" s="8">
        <v>209003</v>
      </c>
      <c r="V33" s="8">
        <v>637612</v>
      </c>
      <c r="W33" s="8">
        <v>2498068</v>
      </c>
      <c r="X33" s="8">
        <v>2634993</v>
      </c>
      <c r="Y33" s="8">
        <v>-136925</v>
      </c>
      <c r="Z33" s="2">
        <v>-5.1964084914077571</v>
      </c>
      <c r="AA33" s="6">
        <v>2634993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30130284</v>
      </c>
      <c r="D35" s="33">
        <f>SUM(D24:D34)</f>
        <v>0</v>
      </c>
      <c r="E35" s="34">
        <f t="shared" si="1"/>
        <v>26432820</v>
      </c>
      <c r="F35" s="35">
        <f t="shared" si="1"/>
        <v>36874302</v>
      </c>
      <c r="G35" s="35">
        <f t="shared" si="1"/>
        <v>1890773</v>
      </c>
      <c r="H35" s="35">
        <f t="shared" si="1"/>
        <v>2152535</v>
      </c>
      <c r="I35" s="35">
        <f t="shared" si="1"/>
        <v>2276775</v>
      </c>
      <c r="J35" s="35">
        <f t="shared" si="1"/>
        <v>6320083</v>
      </c>
      <c r="K35" s="35">
        <f t="shared" si="1"/>
        <v>2249134</v>
      </c>
      <c r="L35" s="35">
        <f t="shared" si="1"/>
        <v>2862217</v>
      </c>
      <c r="M35" s="35">
        <f t="shared" si="1"/>
        <v>2425167</v>
      </c>
      <c r="N35" s="35">
        <f t="shared" si="1"/>
        <v>7536518</v>
      </c>
      <c r="O35" s="35">
        <f t="shared" si="1"/>
        <v>2265049</v>
      </c>
      <c r="P35" s="35">
        <f t="shared" si="1"/>
        <v>2870808</v>
      </c>
      <c r="Q35" s="35">
        <f t="shared" si="1"/>
        <v>2978710</v>
      </c>
      <c r="R35" s="35">
        <f t="shared" si="1"/>
        <v>8114567</v>
      </c>
      <c r="S35" s="35">
        <f t="shared" si="1"/>
        <v>2554864</v>
      </c>
      <c r="T35" s="35">
        <f t="shared" si="1"/>
        <v>2581992</v>
      </c>
      <c r="U35" s="35">
        <f t="shared" si="1"/>
        <v>5358989</v>
      </c>
      <c r="V35" s="35">
        <f t="shared" si="1"/>
        <v>10495845</v>
      </c>
      <c r="W35" s="35">
        <f t="shared" si="1"/>
        <v>32467013</v>
      </c>
      <c r="X35" s="35">
        <f t="shared" si="1"/>
        <v>36874302</v>
      </c>
      <c r="Y35" s="35">
        <f t="shared" si="1"/>
        <v>-4407289</v>
      </c>
      <c r="Z35" s="36">
        <f>+IF(X35&lt;&gt;0,+(Y35/X35)*100,0)</f>
        <v>-11.952196410389002</v>
      </c>
      <c r="AA35" s="33">
        <f>SUM(AA24:AA34)</f>
        <v>36874302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1196223</v>
      </c>
      <c r="D37" s="46">
        <f>+D21-D35</f>
        <v>0</v>
      </c>
      <c r="E37" s="47">
        <f t="shared" si="2"/>
        <v>20685743</v>
      </c>
      <c r="F37" s="48">
        <f t="shared" si="2"/>
        <v>13055216</v>
      </c>
      <c r="G37" s="48">
        <f t="shared" si="2"/>
        <v>3340244</v>
      </c>
      <c r="H37" s="48">
        <f t="shared" si="2"/>
        <v>531851</v>
      </c>
      <c r="I37" s="48">
        <f t="shared" si="2"/>
        <v>-418741</v>
      </c>
      <c r="J37" s="48">
        <f t="shared" si="2"/>
        <v>3453354</v>
      </c>
      <c r="K37" s="48">
        <f t="shared" si="2"/>
        <v>174433</v>
      </c>
      <c r="L37" s="48">
        <f t="shared" si="2"/>
        <v>-254915</v>
      </c>
      <c r="M37" s="48">
        <f t="shared" si="2"/>
        <v>13125747</v>
      </c>
      <c r="N37" s="48">
        <f t="shared" si="2"/>
        <v>13045265</v>
      </c>
      <c r="O37" s="48">
        <f t="shared" si="2"/>
        <v>776365</v>
      </c>
      <c r="P37" s="48">
        <f t="shared" si="2"/>
        <v>280194</v>
      </c>
      <c r="Q37" s="48">
        <f t="shared" si="2"/>
        <v>1601270</v>
      </c>
      <c r="R37" s="48">
        <f t="shared" si="2"/>
        <v>2657829</v>
      </c>
      <c r="S37" s="48">
        <f t="shared" si="2"/>
        <v>596129</v>
      </c>
      <c r="T37" s="48">
        <f t="shared" si="2"/>
        <v>-41904</v>
      </c>
      <c r="U37" s="48">
        <f t="shared" si="2"/>
        <v>-2557568</v>
      </c>
      <c r="V37" s="48">
        <f t="shared" si="2"/>
        <v>-2003343</v>
      </c>
      <c r="W37" s="48">
        <f t="shared" si="2"/>
        <v>17153105</v>
      </c>
      <c r="X37" s="48">
        <f>IF(F21=F35,0,X21-X35)</f>
        <v>13055216</v>
      </c>
      <c r="Y37" s="48">
        <f t="shared" si="2"/>
        <v>4097889</v>
      </c>
      <c r="Z37" s="49">
        <f>+IF(X37&lt;&gt;0,+(Y37/X37)*100,0)</f>
        <v>31.388902336047142</v>
      </c>
      <c r="AA37" s="46">
        <f>+AA21-AA35</f>
        <v>13055216</v>
      </c>
    </row>
    <row r="38" spans="1:27" ht="23.1" customHeight="1" x14ac:dyDescent="0.25">
      <c r="A38" s="50" t="s">
        <v>62</v>
      </c>
      <c r="B38" s="29" t="s">
        <v>32</v>
      </c>
      <c r="C38" s="6">
        <v>7035700</v>
      </c>
      <c r="D38" s="6"/>
      <c r="E38" s="7">
        <v>4573424</v>
      </c>
      <c r="F38" s="8">
        <v>27690815</v>
      </c>
      <c r="G38" s="8"/>
      <c r="H38" s="8"/>
      <c r="I38" s="8"/>
      <c r="J38" s="8"/>
      <c r="K38" s="8">
        <v>264812</v>
      </c>
      <c r="L38" s="8">
        <v>9277</v>
      </c>
      <c r="M38" s="8">
        <v>77337</v>
      </c>
      <c r="N38" s="8">
        <v>351426</v>
      </c>
      <c r="O38" s="8">
        <v>84420</v>
      </c>
      <c r="P38" s="8">
        <v>372033</v>
      </c>
      <c r="Q38" s="8">
        <v>15563519</v>
      </c>
      <c r="R38" s="8">
        <v>16019972</v>
      </c>
      <c r="S38" s="8">
        <v>2013697</v>
      </c>
      <c r="T38" s="8">
        <v>157343</v>
      </c>
      <c r="U38" s="8">
        <v>1950061</v>
      </c>
      <c r="V38" s="8">
        <v>4121101</v>
      </c>
      <c r="W38" s="8">
        <v>20492499</v>
      </c>
      <c r="X38" s="8">
        <v>27690815</v>
      </c>
      <c r="Y38" s="8">
        <v>-7198316</v>
      </c>
      <c r="Z38" s="2">
        <v>-25.995320108851978</v>
      </c>
      <c r="AA38" s="6">
        <v>27690815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8231923</v>
      </c>
      <c r="D41" s="56">
        <f>SUM(D37:D40)</f>
        <v>0</v>
      </c>
      <c r="E41" s="57">
        <f t="shared" si="3"/>
        <v>25259167</v>
      </c>
      <c r="F41" s="58">
        <f t="shared" si="3"/>
        <v>40746031</v>
      </c>
      <c r="G41" s="58">
        <f t="shared" si="3"/>
        <v>3340244</v>
      </c>
      <c r="H41" s="58">
        <f t="shared" si="3"/>
        <v>531851</v>
      </c>
      <c r="I41" s="58">
        <f t="shared" si="3"/>
        <v>-418741</v>
      </c>
      <c r="J41" s="58">
        <f t="shared" si="3"/>
        <v>3453354</v>
      </c>
      <c r="K41" s="58">
        <f t="shared" si="3"/>
        <v>439245</v>
      </c>
      <c r="L41" s="58">
        <f t="shared" si="3"/>
        <v>-245638</v>
      </c>
      <c r="M41" s="58">
        <f t="shared" si="3"/>
        <v>13203084</v>
      </c>
      <c r="N41" s="58">
        <f t="shared" si="3"/>
        <v>13396691</v>
      </c>
      <c r="O41" s="58">
        <f t="shared" si="3"/>
        <v>860785</v>
      </c>
      <c r="P41" s="58">
        <f t="shared" si="3"/>
        <v>652227</v>
      </c>
      <c r="Q41" s="58">
        <f t="shared" si="3"/>
        <v>17164789</v>
      </c>
      <c r="R41" s="58">
        <f t="shared" si="3"/>
        <v>18677801</v>
      </c>
      <c r="S41" s="58">
        <f t="shared" si="3"/>
        <v>2609826</v>
      </c>
      <c r="T41" s="58">
        <f t="shared" si="3"/>
        <v>115439</v>
      </c>
      <c r="U41" s="58">
        <f t="shared" si="3"/>
        <v>-607507</v>
      </c>
      <c r="V41" s="58">
        <f t="shared" si="3"/>
        <v>2117758</v>
      </c>
      <c r="W41" s="58">
        <f t="shared" si="3"/>
        <v>37645604</v>
      </c>
      <c r="X41" s="58">
        <f t="shared" si="3"/>
        <v>40746031</v>
      </c>
      <c r="Y41" s="58">
        <f t="shared" si="3"/>
        <v>-3100427</v>
      </c>
      <c r="Z41" s="59">
        <f>+IF(X41&lt;&gt;0,+(Y41/X41)*100,0)</f>
        <v>-7.6091509379158913</v>
      </c>
      <c r="AA41" s="56">
        <f>SUM(AA37:AA40)</f>
        <v>40746031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8231923</v>
      </c>
      <c r="D43" s="64">
        <f>+D41-D42</f>
        <v>0</v>
      </c>
      <c r="E43" s="65">
        <f t="shared" si="4"/>
        <v>25259167</v>
      </c>
      <c r="F43" s="66">
        <f t="shared" si="4"/>
        <v>40746031</v>
      </c>
      <c r="G43" s="66">
        <f t="shared" si="4"/>
        <v>3340244</v>
      </c>
      <c r="H43" s="66">
        <f t="shared" si="4"/>
        <v>531851</v>
      </c>
      <c r="I43" s="66">
        <f t="shared" si="4"/>
        <v>-418741</v>
      </c>
      <c r="J43" s="66">
        <f t="shared" si="4"/>
        <v>3453354</v>
      </c>
      <c r="K43" s="66">
        <f t="shared" si="4"/>
        <v>439245</v>
      </c>
      <c r="L43" s="66">
        <f t="shared" si="4"/>
        <v>-245638</v>
      </c>
      <c r="M43" s="66">
        <f t="shared" si="4"/>
        <v>13203084</v>
      </c>
      <c r="N43" s="66">
        <f t="shared" si="4"/>
        <v>13396691</v>
      </c>
      <c r="O43" s="66">
        <f t="shared" si="4"/>
        <v>860785</v>
      </c>
      <c r="P43" s="66">
        <f t="shared" si="4"/>
        <v>652227</v>
      </c>
      <c r="Q43" s="66">
        <f t="shared" si="4"/>
        <v>17164789</v>
      </c>
      <c r="R43" s="66">
        <f t="shared" si="4"/>
        <v>18677801</v>
      </c>
      <c r="S43" s="66">
        <f t="shared" si="4"/>
        <v>2609826</v>
      </c>
      <c r="T43" s="66">
        <f t="shared" si="4"/>
        <v>115439</v>
      </c>
      <c r="U43" s="66">
        <f t="shared" si="4"/>
        <v>-607507</v>
      </c>
      <c r="V43" s="66">
        <f t="shared" si="4"/>
        <v>2117758</v>
      </c>
      <c r="W43" s="66">
        <f t="shared" si="4"/>
        <v>37645604</v>
      </c>
      <c r="X43" s="66">
        <f t="shared" si="4"/>
        <v>40746031</v>
      </c>
      <c r="Y43" s="66">
        <f t="shared" si="4"/>
        <v>-3100427</v>
      </c>
      <c r="Z43" s="67">
        <f>+IF(X43&lt;&gt;0,+(Y43/X43)*100,0)</f>
        <v>-7.6091509379158913</v>
      </c>
      <c r="AA43" s="64">
        <f>+AA41-AA42</f>
        <v>40746031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8231923</v>
      </c>
      <c r="D45" s="56">
        <f>SUM(D43:D44)</f>
        <v>0</v>
      </c>
      <c r="E45" s="57">
        <f t="shared" si="5"/>
        <v>25259167</v>
      </c>
      <c r="F45" s="58">
        <f t="shared" si="5"/>
        <v>40746031</v>
      </c>
      <c r="G45" s="58">
        <f t="shared" si="5"/>
        <v>3340244</v>
      </c>
      <c r="H45" s="58">
        <f t="shared" si="5"/>
        <v>531851</v>
      </c>
      <c r="I45" s="58">
        <f t="shared" si="5"/>
        <v>-418741</v>
      </c>
      <c r="J45" s="58">
        <f t="shared" si="5"/>
        <v>3453354</v>
      </c>
      <c r="K45" s="58">
        <f t="shared" si="5"/>
        <v>439245</v>
      </c>
      <c r="L45" s="58">
        <f t="shared" si="5"/>
        <v>-245638</v>
      </c>
      <c r="M45" s="58">
        <f t="shared" si="5"/>
        <v>13203084</v>
      </c>
      <c r="N45" s="58">
        <f t="shared" si="5"/>
        <v>13396691</v>
      </c>
      <c r="O45" s="58">
        <f t="shared" si="5"/>
        <v>860785</v>
      </c>
      <c r="P45" s="58">
        <f t="shared" si="5"/>
        <v>652227</v>
      </c>
      <c r="Q45" s="58">
        <f t="shared" si="5"/>
        <v>17164789</v>
      </c>
      <c r="R45" s="58">
        <f t="shared" si="5"/>
        <v>18677801</v>
      </c>
      <c r="S45" s="58">
        <f t="shared" si="5"/>
        <v>2609826</v>
      </c>
      <c r="T45" s="58">
        <f t="shared" si="5"/>
        <v>115439</v>
      </c>
      <c r="U45" s="58">
        <f t="shared" si="5"/>
        <v>-607507</v>
      </c>
      <c r="V45" s="58">
        <f t="shared" si="5"/>
        <v>2117758</v>
      </c>
      <c r="W45" s="58">
        <f t="shared" si="5"/>
        <v>37645604</v>
      </c>
      <c r="X45" s="58">
        <f t="shared" si="5"/>
        <v>40746031</v>
      </c>
      <c r="Y45" s="58">
        <f t="shared" si="5"/>
        <v>-3100427</v>
      </c>
      <c r="Z45" s="59">
        <f>+IF(X45&lt;&gt;0,+(Y45/X45)*100,0)</f>
        <v>-7.6091509379158913</v>
      </c>
      <c r="AA45" s="56">
        <f>SUM(AA43:AA44)</f>
        <v>40746031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8231923</v>
      </c>
      <c r="D47" s="71">
        <f>SUM(D45:D46)</f>
        <v>0</v>
      </c>
      <c r="E47" s="72">
        <f t="shared" si="6"/>
        <v>25259167</v>
      </c>
      <c r="F47" s="73">
        <f t="shared" si="6"/>
        <v>40746031</v>
      </c>
      <c r="G47" s="73">
        <f t="shared" si="6"/>
        <v>3340244</v>
      </c>
      <c r="H47" s="74">
        <f t="shared" si="6"/>
        <v>531851</v>
      </c>
      <c r="I47" s="74">
        <f t="shared" si="6"/>
        <v>-418741</v>
      </c>
      <c r="J47" s="74">
        <f t="shared" si="6"/>
        <v>3453354</v>
      </c>
      <c r="K47" s="74">
        <f t="shared" si="6"/>
        <v>439245</v>
      </c>
      <c r="L47" s="74">
        <f t="shared" si="6"/>
        <v>-245638</v>
      </c>
      <c r="M47" s="73">
        <f t="shared" si="6"/>
        <v>13203084</v>
      </c>
      <c r="N47" s="73">
        <f t="shared" si="6"/>
        <v>13396691</v>
      </c>
      <c r="O47" s="74">
        <f t="shared" si="6"/>
        <v>860785</v>
      </c>
      <c r="P47" s="74">
        <f t="shared" si="6"/>
        <v>652227</v>
      </c>
      <c r="Q47" s="74">
        <f t="shared" si="6"/>
        <v>17164789</v>
      </c>
      <c r="R47" s="74">
        <f t="shared" si="6"/>
        <v>18677801</v>
      </c>
      <c r="S47" s="74">
        <f t="shared" si="6"/>
        <v>2609826</v>
      </c>
      <c r="T47" s="73">
        <f t="shared" si="6"/>
        <v>115439</v>
      </c>
      <c r="U47" s="73">
        <f t="shared" si="6"/>
        <v>-607507</v>
      </c>
      <c r="V47" s="74">
        <f t="shared" si="6"/>
        <v>2117758</v>
      </c>
      <c r="W47" s="74">
        <f t="shared" si="6"/>
        <v>37645604</v>
      </c>
      <c r="X47" s="74">
        <f t="shared" si="6"/>
        <v>40746031</v>
      </c>
      <c r="Y47" s="74">
        <f t="shared" si="6"/>
        <v>-3100427</v>
      </c>
      <c r="Z47" s="75">
        <f>+IF(X47&lt;&gt;0,+(Y47/X47)*100,0)</f>
        <v>-7.6091509379158913</v>
      </c>
      <c r="AA47" s="76">
        <f>SUM(AA45:AA46)</f>
        <v>40746031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31979548</v>
      </c>
      <c r="D7" s="6"/>
      <c r="E7" s="7">
        <v>29943825</v>
      </c>
      <c r="F7" s="8">
        <v>33539825</v>
      </c>
      <c r="G7" s="8">
        <v>2250586</v>
      </c>
      <c r="H7" s="8">
        <v>2510212</v>
      </c>
      <c r="I7" s="8">
        <v>2744095</v>
      </c>
      <c r="J7" s="8">
        <v>7504893</v>
      </c>
      <c r="K7" s="8">
        <v>2566265</v>
      </c>
      <c r="L7" s="8">
        <v>2773755</v>
      </c>
      <c r="M7" s="8">
        <v>2524786</v>
      </c>
      <c r="N7" s="8">
        <v>7864806</v>
      </c>
      <c r="O7" s="8">
        <v>3994516</v>
      </c>
      <c r="P7" s="8">
        <v>4081720</v>
      </c>
      <c r="Q7" s="8">
        <v>3314684</v>
      </c>
      <c r="R7" s="8">
        <v>11390920</v>
      </c>
      <c r="S7" s="8">
        <v>3375211</v>
      </c>
      <c r="T7" s="8">
        <v>3131255</v>
      </c>
      <c r="U7" s="8">
        <v>2670754</v>
      </c>
      <c r="V7" s="8">
        <v>9177220</v>
      </c>
      <c r="W7" s="8">
        <v>35937839</v>
      </c>
      <c r="X7" s="8">
        <v>33539825</v>
      </c>
      <c r="Y7" s="8">
        <v>2398014</v>
      </c>
      <c r="Z7" s="2">
        <v>7.1497510795002661</v>
      </c>
      <c r="AA7" s="6">
        <v>33539825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3710</v>
      </c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5000</v>
      </c>
      <c r="Y15" s="8">
        <v>-5000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3071603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>
        <v>750000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750000</v>
      </c>
      <c r="Y19" s="26">
        <v>-750000</v>
      </c>
      <c r="Z19" s="27">
        <v>-100</v>
      </c>
      <c r="AA19" s="28">
        <v>750000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35054861</v>
      </c>
      <c r="D21" s="33">
        <f t="shared" si="0"/>
        <v>0</v>
      </c>
      <c r="E21" s="34">
        <f t="shared" si="0"/>
        <v>29948825</v>
      </c>
      <c r="F21" s="35">
        <f t="shared" si="0"/>
        <v>34294825</v>
      </c>
      <c r="G21" s="35">
        <f t="shared" si="0"/>
        <v>2250586</v>
      </c>
      <c r="H21" s="35">
        <f t="shared" si="0"/>
        <v>2510212</v>
      </c>
      <c r="I21" s="35">
        <f t="shared" si="0"/>
        <v>2744095</v>
      </c>
      <c r="J21" s="35">
        <f t="shared" si="0"/>
        <v>7504893</v>
      </c>
      <c r="K21" s="35">
        <f t="shared" si="0"/>
        <v>2566265</v>
      </c>
      <c r="L21" s="35">
        <f t="shared" si="0"/>
        <v>2773755</v>
      </c>
      <c r="M21" s="35">
        <f t="shared" si="0"/>
        <v>2524786</v>
      </c>
      <c r="N21" s="35">
        <f t="shared" si="0"/>
        <v>7864806</v>
      </c>
      <c r="O21" s="35">
        <f t="shared" si="0"/>
        <v>3994516</v>
      </c>
      <c r="P21" s="35">
        <f t="shared" si="0"/>
        <v>4081720</v>
      </c>
      <c r="Q21" s="35">
        <f t="shared" si="0"/>
        <v>3314684</v>
      </c>
      <c r="R21" s="35">
        <f t="shared" si="0"/>
        <v>11390920</v>
      </c>
      <c r="S21" s="35">
        <f t="shared" si="0"/>
        <v>3375211</v>
      </c>
      <c r="T21" s="35">
        <f t="shared" si="0"/>
        <v>3131255</v>
      </c>
      <c r="U21" s="35">
        <f t="shared" si="0"/>
        <v>2670754</v>
      </c>
      <c r="V21" s="35">
        <f t="shared" si="0"/>
        <v>9177220</v>
      </c>
      <c r="W21" s="35">
        <f t="shared" si="0"/>
        <v>35937839</v>
      </c>
      <c r="X21" s="35">
        <f t="shared" si="0"/>
        <v>34294825</v>
      </c>
      <c r="Y21" s="35">
        <f t="shared" si="0"/>
        <v>1643014</v>
      </c>
      <c r="Z21" s="36">
        <f>+IF(X21&lt;&gt;0,+(Y21/X21)*100,0)</f>
        <v>4.7908510977968248</v>
      </c>
      <c r="AA21" s="33">
        <f>SUM(AA5:AA20)</f>
        <v>34294825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5518754</v>
      </c>
      <c r="D24" s="6"/>
      <c r="E24" s="7">
        <v>5513590</v>
      </c>
      <c r="F24" s="8">
        <v>6045990</v>
      </c>
      <c r="G24" s="8">
        <v>435752</v>
      </c>
      <c r="H24" s="8">
        <v>414052</v>
      </c>
      <c r="I24" s="8">
        <v>438251</v>
      </c>
      <c r="J24" s="8">
        <v>1288055</v>
      </c>
      <c r="K24" s="8">
        <v>519146</v>
      </c>
      <c r="L24" s="8">
        <v>739070</v>
      </c>
      <c r="M24" s="8">
        <v>466634</v>
      </c>
      <c r="N24" s="8">
        <v>1724850</v>
      </c>
      <c r="O24" s="8">
        <v>510302</v>
      </c>
      <c r="P24" s="8">
        <v>546360</v>
      </c>
      <c r="Q24" s="8">
        <v>477874</v>
      </c>
      <c r="R24" s="8">
        <v>1534536</v>
      </c>
      <c r="S24" s="8">
        <v>522113</v>
      </c>
      <c r="T24" s="8">
        <v>495486</v>
      </c>
      <c r="U24" s="8">
        <v>444526</v>
      </c>
      <c r="V24" s="8">
        <v>1462125</v>
      </c>
      <c r="W24" s="8">
        <v>6009566</v>
      </c>
      <c r="X24" s="8">
        <v>6045990</v>
      </c>
      <c r="Y24" s="8">
        <v>-36424</v>
      </c>
      <c r="Z24" s="2">
        <v>-0.60244889587974837</v>
      </c>
      <c r="AA24" s="6">
        <v>6045990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1186216</v>
      </c>
      <c r="D26" s="6"/>
      <c r="E26" s="7">
        <v>3087000</v>
      </c>
      <c r="F26" s="8">
        <v>1127000</v>
      </c>
      <c r="G26" s="8">
        <v>257250</v>
      </c>
      <c r="H26" s="8">
        <v>257250</v>
      </c>
      <c r="I26" s="8">
        <v>257250</v>
      </c>
      <c r="J26" s="8">
        <v>771750</v>
      </c>
      <c r="K26" s="8">
        <v>257250</v>
      </c>
      <c r="L26" s="8">
        <v>257250</v>
      </c>
      <c r="M26" s="8">
        <v>257250</v>
      </c>
      <c r="N26" s="8">
        <v>771750</v>
      </c>
      <c r="O26" s="8">
        <v>257250</v>
      </c>
      <c r="P26" s="8">
        <v>-134750</v>
      </c>
      <c r="Q26" s="8">
        <v>-134750</v>
      </c>
      <c r="R26" s="8">
        <v>-12250</v>
      </c>
      <c r="S26" s="8">
        <v>-134750</v>
      </c>
      <c r="T26" s="8">
        <v>-134750</v>
      </c>
      <c r="U26" s="8">
        <v>-134750</v>
      </c>
      <c r="V26" s="8">
        <v>-404250</v>
      </c>
      <c r="W26" s="8">
        <v>1127000</v>
      </c>
      <c r="X26" s="8">
        <v>1127000</v>
      </c>
      <c r="Y26" s="8"/>
      <c r="Z26" s="2"/>
      <c r="AA26" s="6">
        <v>1127000</v>
      </c>
    </row>
    <row r="27" spans="1:27" ht="13.5" x14ac:dyDescent="0.25">
      <c r="A27" s="25" t="s">
        <v>53</v>
      </c>
      <c r="B27" s="24" t="s">
        <v>32</v>
      </c>
      <c r="C27" s="6">
        <v>2323275</v>
      </c>
      <c r="D27" s="6"/>
      <c r="E27" s="7">
        <v>3537450</v>
      </c>
      <c r="F27" s="8">
        <v>2386000</v>
      </c>
      <c r="G27" s="8">
        <v>294790</v>
      </c>
      <c r="H27" s="8">
        <v>294790</v>
      </c>
      <c r="I27" s="8">
        <v>294790</v>
      </c>
      <c r="J27" s="8">
        <v>884370</v>
      </c>
      <c r="K27" s="8">
        <v>294790</v>
      </c>
      <c r="L27" s="8">
        <v>294790</v>
      </c>
      <c r="M27" s="8">
        <v>294790</v>
      </c>
      <c r="N27" s="8">
        <v>884370</v>
      </c>
      <c r="O27" s="8">
        <v>294790</v>
      </c>
      <c r="P27" s="8">
        <v>-296800</v>
      </c>
      <c r="Q27" s="8">
        <v>294790</v>
      </c>
      <c r="R27" s="8">
        <v>292780</v>
      </c>
      <c r="S27" s="8">
        <v>294790</v>
      </c>
      <c r="T27" s="8">
        <v>294790</v>
      </c>
      <c r="U27" s="8">
        <v>294790</v>
      </c>
      <c r="V27" s="8">
        <v>884370</v>
      </c>
      <c r="W27" s="8">
        <v>2945890</v>
      </c>
      <c r="X27" s="8">
        <v>2386000</v>
      </c>
      <c r="Y27" s="8">
        <v>559890</v>
      </c>
      <c r="Z27" s="2">
        <v>23.465632858340317</v>
      </c>
      <c r="AA27" s="6">
        <v>2386000</v>
      </c>
    </row>
    <row r="28" spans="1:27" ht="13.5" x14ac:dyDescent="0.25">
      <c r="A28" s="25" t="s">
        <v>54</v>
      </c>
      <c r="B28" s="24" t="s">
        <v>32</v>
      </c>
      <c r="C28" s="6">
        <v>961569</v>
      </c>
      <c r="D28" s="6"/>
      <c r="E28" s="7">
        <v>127000</v>
      </c>
      <c r="F28" s="8">
        <v>944286</v>
      </c>
      <c r="G28" s="8"/>
      <c r="H28" s="8"/>
      <c r="I28" s="8"/>
      <c r="J28" s="8"/>
      <c r="K28" s="8"/>
      <c r="L28" s="8"/>
      <c r="M28" s="8">
        <v>2776900</v>
      </c>
      <c r="N28" s="8">
        <v>2776900</v>
      </c>
      <c r="O28" s="8"/>
      <c r="P28" s="8"/>
      <c r="Q28" s="8"/>
      <c r="R28" s="8"/>
      <c r="S28" s="8"/>
      <c r="T28" s="8"/>
      <c r="U28" s="8"/>
      <c r="V28" s="8"/>
      <c r="W28" s="8">
        <v>2776900</v>
      </c>
      <c r="X28" s="8">
        <v>944286</v>
      </c>
      <c r="Y28" s="8">
        <v>1832614</v>
      </c>
      <c r="Z28" s="2">
        <v>194.07404112737029</v>
      </c>
      <c r="AA28" s="6">
        <v>944286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6183585</v>
      </c>
      <c r="D30" s="6"/>
      <c r="E30" s="7">
        <v>7245000</v>
      </c>
      <c r="F30" s="8">
        <v>8600000</v>
      </c>
      <c r="G30" s="8">
        <v>447440</v>
      </c>
      <c r="H30" s="8">
        <v>46336</v>
      </c>
      <c r="I30" s="8">
        <v>619603</v>
      </c>
      <c r="J30" s="8">
        <v>1113379</v>
      </c>
      <c r="K30" s="8">
        <v>603984</v>
      </c>
      <c r="L30" s="8">
        <v>735901</v>
      </c>
      <c r="M30" s="8">
        <v>883180</v>
      </c>
      <c r="N30" s="8">
        <v>2223065</v>
      </c>
      <c r="O30" s="8">
        <v>611716</v>
      </c>
      <c r="P30" s="8">
        <v>670571</v>
      </c>
      <c r="Q30" s="8">
        <v>955744</v>
      </c>
      <c r="R30" s="8">
        <v>2238031</v>
      </c>
      <c r="S30" s="8">
        <v>706134</v>
      </c>
      <c r="T30" s="8">
        <v>854440</v>
      </c>
      <c r="U30" s="8">
        <v>1297949</v>
      </c>
      <c r="V30" s="8">
        <v>2858523</v>
      </c>
      <c r="W30" s="8">
        <v>8432998</v>
      </c>
      <c r="X30" s="8">
        <v>8600000</v>
      </c>
      <c r="Y30" s="8">
        <v>-167002</v>
      </c>
      <c r="Z30" s="2">
        <v>-1.9418837209302326</v>
      </c>
      <c r="AA30" s="6">
        <v>8600000</v>
      </c>
    </row>
    <row r="31" spans="1:27" ht="13.5" x14ac:dyDescent="0.25">
      <c r="A31" s="25" t="s">
        <v>57</v>
      </c>
      <c r="B31" s="24" t="s">
        <v>32</v>
      </c>
      <c r="C31" s="6">
        <v>855320</v>
      </c>
      <c r="D31" s="6"/>
      <c r="E31" s="7">
        <v>1053000</v>
      </c>
      <c r="F31" s="8">
        <v>1100000</v>
      </c>
      <c r="G31" s="8"/>
      <c r="H31" s="8">
        <v>25553</v>
      </c>
      <c r="I31" s="8">
        <v>208566</v>
      </c>
      <c r="J31" s="8">
        <v>234119</v>
      </c>
      <c r="K31" s="8">
        <v>60241</v>
      </c>
      <c r="L31" s="8">
        <v>170882</v>
      </c>
      <c r="M31" s="8">
        <v>63347</v>
      </c>
      <c r="N31" s="8">
        <v>294470</v>
      </c>
      <c r="O31" s="8">
        <v>26637</v>
      </c>
      <c r="P31" s="8">
        <v>31131</v>
      </c>
      <c r="Q31" s="8">
        <v>88717</v>
      </c>
      <c r="R31" s="8">
        <v>146485</v>
      </c>
      <c r="S31" s="8">
        <v>36681</v>
      </c>
      <c r="T31" s="8">
        <v>45541</v>
      </c>
      <c r="U31" s="8">
        <v>73896</v>
      </c>
      <c r="V31" s="8">
        <v>156118</v>
      </c>
      <c r="W31" s="8">
        <v>831192</v>
      </c>
      <c r="X31" s="8">
        <v>1100000</v>
      </c>
      <c r="Y31" s="8">
        <v>-268808</v>
      </c>
      <c r="Z31" s="2">
        <v>-24.437090909090909</v>
      </c>
      <c r="AA31" s="6">
        <v>1100000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2062211</v>
      </c>
      <c r="D33" s="6"/>
      <c r="E33" s="7">
        <v>2935000</v>
      </c>
      <c r="F33" s="8">
        <v>3012000</v>
      </c>
      <c r="G33" s="8">
        <v>214887</v>
      </c>
      <c r="H33" s="8">
        <v>197647</v>
      </c>
      <c r="I33" s="8">
        <v>228178</v>
      </c>
      <c r="J33" s="8">
        <v>640712</v>
      </c>
      <c r="K33" s="8">
        <v>201310</v>
      </c>
      <c r="L33" s="8">
        <v>173850</v>
      </c>
      <c r="M33" s="8">
        <v>186671</v>
      </c>
      <c r="N33" s="8">
        <v>561831</v>
      </c>
      <c r="O33" s="8">
        <v>264794</v>
      </c>
      <c r="P33" s="8">
        <v>266798</v>
      </c>
      <c r="Q33" s="8">
        <v>199105</v>
      </c>
      <c r="R33" s="8">
        <v>730697</v>
      </c>
      <c r="S33" s="8">
        <v>319284</v>
      </c>
      <c r="T33" s="8">
        <v>226756</v>
      </c>
      <c r="U33" s="8">
        <v>253044</v>
      </c>
      <c r="V33" s="8">
        <v>799084</v>
      </c>
      <c r="W33" s="8">
        <v>2732324</v>
      </c>
      <c r="X33" s="8">
        <v>3012000</v>
      </c>
      <c r="Y33" s="8">
        <v>-279676</v>
      </c>
      <c r="Z33" s="2">
        <v>-9.2853917662682601</v>
      </c>
      <c r="AA33" s="6">
        <v>3012000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19090930</v>
      </c>
      <c r="D35" s="33">
        <f>SUM(D24:D34)</f>
        <v>0</v>
      </c>
      <c r="E35" s="34">
        <f t="shared" si="1"/>
        <v>23498040</v>
      </c>
      <c r="F35" s="35">
        <f t="shared" si="1"/>
        <v>23215276</v>
      </c>
      <c r="G35" s="35">
        <f t="shared" si="1"/>
        <v>1650119</v>
      </c>
      <c r="H35" s="35">
        <f t="shared" si="1"/>
        <v>1235628</v>
      </c>
      <c r="I35" s="35">
        <f t="shared" si="1"/>
        <v>2046638</v>
      </c>
      <c r="J35" s="35">
        <f t="shared" si="1"/>
        <v>4932385</v>
      </c>
      <c r="K35" s="35">
        <f t="shared" si="1"/>
        <v>1936721</v>
      </c>
      <c r="L35" s="35">
        <f t="shared" si="1"/>
        <v>2371743</v>
      </c>
      <c r="M35" s="35">
        <f t="shared" si="1"/>
        <v>4928772</v>
      </c>
      <c r="N35" s="35">
        <f t="shared" si="1"/>
        <v>9237236</v>
      </c>
      <c r="O35" s="35">
        <f t="shared" si="1"/>
        <v>1965489</v>
      </c>
      <c r="P35" s="35">
        <f t="shared" si="1"/>
        <v>1083310</v>
      </c>
      <c r="Q35" s="35">
        <f t="shared" si="1"/>
        <v>1881480</v>
      </c>
      <c r="R35" s="35">
        <f t="shared" si="1"/>
        <v>4930279</v>
      </c>
      <c r="S35" s="35">
        <f t="shared" si="1"/>
        <v>1744252</v>
      </c>
      <c r="T35" s="35">
        <f t="shared" si="1"/>
        <v>1782263</v>
      </c>
      <c r="U35" s="35">
        <f t="shared" si="1"/>
        <v>2229455</v>
      </c>
      <c r="V35" s="35">
        <f t="shared" si="1"/>
        <v>5755970</v>
      </c>
      <c r="W35" s="35">
        <f t="shared" si="1"/>
        <v>24855870</v>
      </c>
      <c r="X35" s="35">
        <f t="shared" si="1"/>
        <v>23215276</v>
      </c>
      <c r="Y35" s="35">
        <f t="shared" si="1"/>
        <v>1640594</v>
      </c>
      <c r="Z35" s="36">
        <f>+IF(X35&lt;&gt;0,+(Y35/X35)*100,0)</f>
        <v>7.0668726919292286</v>
      </c>
      <c r="AA35" s="33">
        <f>SUM(AA24:AA34)</f>
        <v>23215276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15963931</v>
      </c>
      <c r="D37" s="46">
        <f>+D21-D35</f>
        <v>0</v>
      </c>
      <c r="E37" s="47">
        <f t="shared" si="2"/>
        <v>6450785</v>
      </c>
      <c r="F37" s="48">
        <f t="shared" si="2"/>
        <v>11079549</v>
      </c>
      <c r="G37" s="48">
        <f t="shared" si="2"/>
        <v>600467</v>
      </c>
      <c r="H37" s="48">
        <f t="shared" si="2"/>
        <v>1274584</v>
      </c>
      <c r="I37" s="48">
        <f t="shared" si="2"/>
        <v>697457</v>
      </c>
      <c r="J37" s="48">
        <f t="shared" si="2"/>
        <v>2572508</v>
      </c>
      <c r="K37" s="48">
        <f t="shared" si="2"/>
        <v>629544</v>
      </c>
      <c r="L37" s="48">
        <f t="shared" si="2"/>
        <v>402012</v>
      </c>
      <c r="M37" s="48">
        <f t="shared" si="2"/>
        <v>-2403986</v>
      </c>
      <c r="N37" s="48">
        <f t="shared" si="2"/>
        <v>-1372430</v>
      </c>
      <c r="O37" s="48">
        <f t="shared" si="2"/>
        <v>2029027</v>
      </c>
      <c r="P37" s="48">
        <f t="shared" si="2"/>
        <v>2998410</v>
      </c>
      <c r="Q37" s="48">
        <f t="shared" si="2"/>
        <v>1433204</v>
      </c>
      <c r="R37" s="48">
        <f t="shared" si="2"/>
        <v>6460641</v>
      </c>
      <c r="S37" s="48">
        <f t="shared" si="2"/>
        <v>1630959</v>
      </c>
      <c r="T37" s="48">
        <f t="shared" si="2"/>
        <v>1348992</v>
      </c>
      <c r="U37" s="48">
        <f t="shared" si="2"/>
        <v>441299</v>
      </c>
      <c r="V37" s="48">
        <f t="shared" si="2"/>
        <v>3421250</v>
      </c>
      <c r="W37" s="48">
        <f t="shared" si="2"/>
        <v>11081969</v>
      </c>
      <c r="X37" s="48">
        <f>IF(F21=F35,0,X21-X35)</f>
        <v>11079549</v>
      </c>
      <c r="Y37" s="48">
        <f t="shared" si="2"/>
        <v>2420</v>
      </c>
      <c r="Z37" s="49">
        <f>+IF(X37&lt;&gt;0,+(Y37/X37)*100,0)</f>
        <v>2.1842044292597108E-2</v>
      </c>
      <c r="AA37" s="46">
        <f>+AA21-AA35</f>
        <v>11079549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15963931</v>
      </c>
      <c r="D41" s="56">
        <f>SUM(D37:D40)</f>
        <v>0</v>
      </c>
      <c r="E41" s="57">
        <f t="shared" si="3"/>
        <v>6450785</v>
      </c>
      <c r="F41" s="58">
        <f t="shared" si="3"/>
        <v>11079549</v>
      </c>
      <c r="G41" s="58">
        <f t="shared" si="3"/>
        <v>600467</v>
      </c>
      <c r="H41" s="58">
        <f t="shared" si="3"/>
        <v>1274584</v>
      </c>
      <c r="I41" s="58">
        <f t="shared" si="3"/>
        <v>697457</v>
      </c>
      <c r="J41" s="58">
        <f t="shared" si="3"/>
        <v>2572508</v>
      </c>
      <c r="K41" s="58">
        <f t="shared" si="3"/>
        <v>629544</v>
      </c>
      <c r="L41" s="58">
        <f t="shared" si="3"/>
        <v>402012</v>
      </c>
      <c r="M41" s="58">
        <f t="shared" si="3"/>
        <v>-2403986</v>
      </c>
      <c r="N41" s="58">
        <f t="shared" si="3"/>
        <v>-1372430</v>
      </c>
      <c r="O41" s="58">
        <f t="shared" si="3"/>
        <v>2029027</v>
      </c>
      <c r="P41" s="58">
        <f t="shared" si="3"/>
        <v>2998410</v>
      </c>
      <c r="Q41" s="58">
        <f t="shared" si="3"/>
        <v>1433204</v>
      </c>
      <c r="R41" s="58">
        <f t="shared" si="3"/>
        <v>6460641</v>
      </c>
      <c r="S41" s="58">
        <f t="shared" si="3"/>
        <v>1630959</v>
      </c>
      <c r="T41" s="58">
        <f t="shared" si="3"/>
        <v>1348992</v>
      </c>
      <c r="U41" s="58">
        <f t="shared" si="3"/>
        <v>441299</v>
      </c>
      <c r="V41" s="58">
        <f t="shared" si="3"/>
        <v>3421250</v>
      </c>
      <c r="W41" s="58">
        <f t="shared" si="3"/>
        <v>11081969</v>
      </c>
      <c r="X41" s="58">
        <f t="shared" si="3"/>
        <v>11079549</v>
      </c>
      <c r="Y41" s="58">
        <f t="shared" si="3"/>
        <v>2420</v>
      </c>
      <c r="Z41" s="59">
        <f>+IF(X41&lt;&gt;0,+(Y41/X41)*100,0)</f>
        <v>2.1842044292597108E-2</v>
      </c>
      <c r="AA41" s="56">
        <f>SUM(AA37:AA40)</f>
        <v>11079549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15963931</v>
      </c>
      <c r="D43" s="64">
        <f>+D41-D42</f>
        <v>0</v>
      </c>
      <c r="E43" s="65">
        <f t="shared" si="4"/>
        <v>6450785</v>
      </c>
      <c r="F43" s="66">
        <f t="shared" si="4"/>
        <v>11079549</v>
      </c>
      <c r="G43" s="66">
        <f t="shared" si="4"/>
        <v>600467</v>
      </c>
      <c r="H43" s="66">
        <f t="shared" si="4"/>
        <v>1274584</v>
      </c>
      <c r="I43" s="66">
        <f t="shared" si="4"/>
        <v>697457</v>
      </c>
      <c r="J43" s="66">
        <f t="shared" si="4"/>
        <v>2572508</v>
      </c>
      <c r="K43" s="66">
        <f t="shared" si="4"/>
        <v>629544</v>
      </c>
      <c r="L43" s="66">
        <f t="shared" si="4"/>
        <v>402012</v>
      </c>
      <c r="M43" s="66">
        <f t="shared" si="4"/>
        <v>-2403986</v>
      </c>
      <c r="N43" s="66">
        <f t="shared" si="4"/>
        <v>-1372430</v>
      </c>
      <c r="O43" s="66">
        <f t="shared" si="4"/>
        <v>2029027</v>
      </c>
      <c r="P43" s="66">
        <f t="shared" si="4"/>
        <v>2998410</v>
      </c>
      <c r="Q43" s="66">
        <f t="shared" si="4"/>
        <v>1433204</v>
      </c>
      <c r="R43" s="66">
        <f t="shared" si="4"/>
        <v>6460641</v>
      </c>
      <c r="S43" s="66">
        <f t="shared" si="4"/>
        <v>1630959</v>
      </c>
      <c r="T43" s="66">
        <f t="shared" si="4"/>
        <v>1348992</v>
      </c>
      <c r="U43" s="66">
        <f t="shared" si="4"/>
        <v>441299</v>
      </c>
      <c r="V43" s="66">
        <f t="shared" si="4"/>
        <v>3421250</v>
      </c>
      <c r="W43" s="66">
        <f t="shared" si="4"/>
        <v>11081969</v>
      </c>
      <c r="X43" s="66">
        <f t="shared" si="4"/>
        <v>11079549</v>
      </c>
      <c r="Y43" s="66">
        <f t="shared" si="4"/>
        <v>2420</v>
      </c>
      <c r="Z43" s="67">
        <f>+IF(X43&lt;&gt;0,+(Y43/X43)*100,0)</f>
        <v>2.1842044292597108E-2</v>
      </c>
      <c r="AA43" s="64">
        <f>+AA41-AA42</f>
        <v>11079549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15963931</v>
      </c>
      <c r="D45" s="56">
        <f>SUM(D43:D44)</f>
        <v>0</v>
      </c>
      <c r="E45" s="57">
        <f t="shared" si="5"/>
        <v>6450785</v>
      </c>
      <c r="F45" s="58">
        <f t="shared" si="5"/>
        <v>11079549</v>
      </c>
      <c r="G45" s="58">
        <f t="shared" si="5"/>
        <v>600467</v>
      </c>
      <c r="H45" s="58">
        <f t="shared" si="5"/>
        <v>1274584</v>
      </c>
      <c r="I45" s="58">
        <f t="shared" si="5"/>
        <v>697457</v>
      </c>
      <c r="J45" s="58">
        <f t="shared" si="5"/>
        <v>2572508</v>
      </c>
      <c r="K45" s="58">
        <f t="shared" si="5"/>
        <v>629544</v>
      </c>
      <c r="L45" s="58">
        <f t="shared" si="5"/>
        <v>402012</v>
      </c>
      <c r="M45" s="58">
        <f t="shared" si="5"/>
        <v>-2403986</v>
      </c>
      <c r="N45" s="58">
        <f t="shared" si="5"/>
        <v>-1372430</v>
      </c>
      <c r="O45" s="58">
        <f t="shared" si="5"/>
        <v>2029027</v>
      </c>
      <c r="P45" s="58">
        <f t="shared" si="5"/>
        <v>2998410</v>
      </c>
      <c r="Q45" s="58">
        <f t="shared" si="5"/>
        <v>1433204</v>
      </c>
      <c r="R45" s="58">
        <f t="shared" si="5"/>
        <v>6460641</v>
      </c>
      <c r="S45" s="58">
        <f t="shared" si="5"/>
        <v>1630959</v>
      </c>
      <c r="T45" s="58">
        <f t="shared" si="5"/>
        <v>1348992</v>
      </c>
      <c r="U45" s="58">
        <f t="shared" si="5"/>
        <v>441299</v>
      </c>
      <c r="V45" s="58">
        <f t="shared" si="5"/>
        <v>3421250</v>
      </c>
      <c r="W45" s="58">
        <f t="shared" si="5"/>
        <v>11081969</v>
      </c>
      <c r="X45" s="58">
        <f t="shared" si="5"/>
        <v>11079549</v>
      </c>
      <c r="Y45" s="58">
        <f t="shared" si="5"/>
        <v>2420</v>
      </c>
      <c r="Z45" s="59">
        <f>+IF(X45&lt;&gt;0,+(Y45/X45)*100,0)</f>
        <v>2.1842044292597108E-2</v>
      </c>
      <c r="AA45" s="56">
        <f>SUM(AA43:AA44)</f>
        <v>11079549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15963931</v>
      </c>
      <c r="D47" s="71">
        <f>SUM(D45:D46)</f>
        <v>0</v>
      </c>
      <c r="E47" s="72">
        <f t="shared" si="6"/>
        <v>6450785</v>
      </c>
      <c r="F47" s="73">
        <f t="shared" si="6"/>
        <v>11079549</v>
      </c>
      <c r="G47" s="73">
        <f t="shared" si="6"/>
        <v>600467</v>
      </c>
      <c r="H47" s="74">
        <f t="shared" si="6"/>
        <v>1274584</v>
      </c>
      <c r="I47" s="74">
        <f t="shared" si="6"/>
        <v>697457</v>
      </c>
      <c r="J47" s="74">
        <f t="shared" si="6"/>
        <v>2572508</v>
      </c>
      <c r="K47" s="74">
        <f t="shared" si="6"/>
        <v>629544</v>
      </c>
      <c r="L47" s="74">
        <f t="shared" si="6"/>
        <v>402012</v>
      </c>
      <c r="M47" s="73">
        <f t="shared" si="6"/>
        <v>-2403986</v>
      </c>
      <c r="N47" s="73">
        <f t="shared" si="6"/>
        <v>-1372430</v>
      </c>
      <c r="O47" s="74">
        <f t="shared" si="6"/>
        <v>2029027</v>
      </c>
      <c r="P47" s="74">
        <f t="shared" si="6"/>
        <v>2998410</v>
      </c>
      <c r="Q47" s="74">
        <f t="shared" si="6"/>
        <v>1433204</v>
      </c>
      <c r="R47" s="74">
        <f t="shared" si="6"/>
        <v>6460641</v>
      </c>
      <c r="S47" s="74">
        <f t="shared" si="6"/>
        <v>1630959</v>
      </c>
      <c r="T47" s="73">
        <f t="shared" si="6"/>
        <v>1348992</v>
      </c>
      <c r="U47" s="73">
        <f t="shared" si="6"/>
        <v>441299</v>
      </c>
      <c r="V47" s="74">
        <f t="shared" si="6"/>
        <v>3421250</v>
      </c>
      <c r="W47" s="74">
        <f t="shared" si="6"/>
        <v>11081969</v>
      </c>
      <c r="X47" s="74">
        <f t="shared" si="6"/>
        <v>11079549</v>
      </c>
      <c r="Y47" s="74">
        <f t="shared" si="6"/>
        <v>2420</v>
      </c>
      <c r="Z47" s="75">
        <f>+IF(X47&lt;&gt;0,+(Y47/X47)*100,0)</f>
        <v>2.1842044292597108E-2</v>
      </c>
      <c r="AA47" s="76">
        <f>SUM(AA45:AA46)</f>
        <v>11079549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164009322</v>
      </c>
      <c r="D7" s="6"/>
      <c r="E7" s="7">
        <v>150050027</v>
      </c>
      <c r="F7" s="8">
        <v>160000007</v>
      </c>
      <c r="G7" s="8">
        <v>2828830</v>
      </c>
      <c r="H7" s="8">
        <v>11483257</v>
      </c>
      <c r="I7" s="8">
        <v>12946402</v>
      </c>
      <c r="J7" s="8">
        <v>27258489</v>
      </c>
      <c r="K7" s="8">
        <v>13269585</v>
      </c>
      <c r="L7" s="8">
        <v>11886057</v>
      </c>
      <c r="M7" s="8">
        <v>14663827</v>
      </c>
      <c r="N7" s="8">
        <v>39819469</v>
      </c>
      <c r="O7" s="8">
        <v>14806294</v>
      </c>
      <c r="P7" s="8">
        <v>16033317</v>
      </c>
      <c r="Q7" s="8">
        <v>15810352</v>
      </c>
      <c r="R7" s="8">
        <v>46649963</v>
      </c>
      <c r="S7" s="8">
        <v>16055614</v>
      </c>
      <c r="T7" s="8">
        <v>15783233</v>
      </c>
      <c r="U7" s="8">
        <v>13739187</v>
      </c>
      <c r="V7" s="8">
        <v>45578034</v>
      </c>
      <c r="W7" s="8">
        <v>159305955</v>
      </c>
      <c r="X7" s="8">
        <v>160000007</v>
      </c>
      <c r="Y7" s="8">
        <v>-694052</v>
      </c>
      <c r="Z7" s="2">
        <v>-0.4337824810220165</v>
      </c>
      <c r="AA7" s="6">
        <v>160000007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-671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3594320</v>
      </c>
      <c r="D13" s="6"/>
      <c r="E13" s="7">
        <v>3554280</v>
      </c>
      <c r="F13" s="8">
        <v>3554308</v>
      </c>
      <c r="G13" s="8">
        <v>309530</v>
      </c>
      <c r="H13" s="8">
        <v>267371</v>
      </c>
      <c r="I13" s="8">
        <v>295660</v>
      </c>
      <c r="J13" s="8">
        <v>872561</v>
      </c>
      <c r="K13" s="8">
        <v>284362</v>
      </c>
      <c r="L13" s="8">
        <v>289580</v>
      </c>
      <c r="M13" s="8">
        <v>295346</v>
      </c>
      <c r="N13" s="8">
        <v>869288</v>
      </c>
      <c r="O13" s="8">
        <v>266784</v>
      </c>
      <c r="P13" s="8">
        <v>299599</v>
      </c>
      <c r="Q13" s="8">
        <v>303492</v>
      </c>
      <c r="R13" s="8">
        <v>869875</v>
      </c>
      <c r="S13" s="8">
        <v>318131</v>
      </c>
      <c r="T13" s="8">
        <v>335162</v>
      </c>
      <c r="U13" s="8">
        <v>328272</v>
      </c>
      <c r="V13" s="8">
        <v>981565</v>
      </c>
      <c r="W13" s="8">
        <v>3593289</v>
      </c>
      <c r="X13" s="8">
        <v>3554308</v>
      </c>
      <c r="Y13" s="8">
        <v>38981</v>
      </c>
      <c r="Z13" s="2">
        <v>1.0967254385382472</v>
      </c>
      <c r="AA13" s="6">
        <v>3554308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15055310</v>
      </c>
      <c r="D18" s="6"/>
      <c r="E18" s="7">
        <v>15009191</v>
      </c>
      <c r="F18" s="8">
        <v>15009191</v>
      </c>
      <c r="G18" s="8"/>
      <c r="H18" s="8">
        <v>6253780</v>
      </c>
      <c r="I18" s="8"/>
      <c r="J18" s="8">
        <v>6253780</v>
      </c>
      <c r="K18" s="8"/>
      <c r="L18" s="8"/>
      <c r="M18" s="8"/>
      <c r="N18" s="8"/>
      <c r="O18" s="8">
        <v>5003113</v>
      </c>
      <c r="P18" s="8"/>
      <c r="Q18" s="8">
        <v>3752298</v>
      </c>
      <c r="R18" s="8">
        <v>8755411</v>
      </c>
      <c r="S18" s="8"/>
      <c r="T18" s="8"/>
      <c r="U18" s="8"/>
      <c r="V18" s="8"/>
      <c r="W18" s="8">
        <v>15009191</v>
      </c>
      <c r="X18" s="8">
        <v>15009191</v>
      </c>
      <c r="Y18" s="8"/>
      <c r="Z18" s="2"/>
      <c r="AA18" s="6">
        <v>15009191</v>
      </c>
    </row>
    <row r="19" spans="1:27" ht="13.5" x14ac:dyDescent="0.25">
      <c r="A19" s="23" t="s">
        <v>46</v>
      </c>
      <c r="B19" s="29" t="s">
        <v>32</v>
      </c>
      <c r="C19" s="6">
        <v>140</v>
      </c>
      <c r="D19" s="6"/>
      <c r="E19" s="7">
        <v>22025</v>
      </c>
      <c r="F19" s="26">
        <v>-3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>
        <v>6753</v>
      </c>
      <c r="T19" s="26"/>
      <c r="U19" s="26"/>
      <c r="V19" s="26">
        <v>6753</v>
      </c>
      <c r="W19" s="26">
        <v>6753</v>
      </c>
      <c r="X19" s="26">
        <v>-3</v>
      </c>
      <c r="Y19" s="26">
        <v>6756</v>
      </c>
      <c r="Z19" s="27">
        <v>-225200</v>
      </c>
      <c r="AA19" s="28">
        <v>-3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19392</v>
      </c>
      <c r="G20" s="8"/>
      <c r="H20" s="8"/>
      <c r="I20" s="30"/>
      <c r="J20" s="8"/>
      <c r="K20" s="8">
        <v>19382</v>
      </c>
      <c r="L20" s="8"/>
      <c r="M20" s="8"/>
      <c r="N20" s="8">
        <v>19382</v>
      </c>
      <c r="O20" s="8"/>
      <c r="P20" s="30"/>
      <c r="Q20" s="8"/>
      <c r="R20" s="8"/>
      <c r="S20" s="8"/>
      <c r="T20" s="8"/>
      <c r="U20" s="8"/>
      <c r="V20" s="8"/>
      <c r="W20" s="30">
        <v>19382</v>
      </c>
      <c r="X20" s="8">
        <v>19392</v>
      </c>
      <c r="Y20" s="8">
        <v>-10</v>
      </c>
      <c r="Z20" s="2">
        <v>-5.156765676567656E-2</v>
      </c>
      <c r="AA20" s="6">
        <v>19392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182658421</v>
      </c>
      <c r="D21" s="33">
        <f t="shared" si="0"/>
        <v>0</v>
      </c>
      <c r="E21" s="34">
        <f t="shared" si="0"/>
        <v>168635523</v>
      </c>
      <c r="F21" s="35">
        <f t="shared" si="0"/>
        <v>178582895</v>
      </c>
      <c r="G21" s="35">
        <f t="shared" si="0"/>
        <v>3138360</v>
      </c>
      <c r="H21" s="35">
        <f t="shared" si="0"/>
        <v>18004408</v>
      </c>
      <c r="I21" s="35">
        <f t="shared" si="0"/>
        <v>13242062</v>
      </c>
      <c r="J21" s="35">
        <f t="shared" si="0"/>
        <v>34384830</v>
      </c>
      <c r="K21" s="35">
        <f t="shared" si="0"/>
        <v>13573329</v>
      </c>
      <c r="L21" s="35">
        <f t="shared" si="0"/>
        <v>12175637</v>
      </c>
      <c r="M21" s="35">
        <f t="shared" si="0"/>
        <v>14959173</v>
      </c>
      <c r="N21" s="35">
        <f t="shared" si="0"/>
        <v>40708139</v>
      </c>
      <c r="O21" s="35">
        <f t="shared" si="0"/>
        <v>20076191</v>
      </c>
      <c r="P21" s="35">
        <f t="shared" si="0"/>
        <v>16332916</v>
      </c>
      <c r="Q21" s="35">
        <f t="shared" si="0"/>
        <v>19866142</v>
      </c>
      <c r="R21" s="35">
        <f t="shared" si="0"/>
        <v>56275249</v>
      </c>
      <c r="S21" s="35">
        <f t="shared" si="0"/>
        <v>16380498</v>
      </c>
      <c r="T21" s="35">
        <f t="shared" si="0"/>
        <v>16118395</v>
      </c>
      <c r="U21" s="35">
        <f t="shared" si="0"/>
        <v>14067459</v>
      </c>
      <c r="V21" s="35">
        <f t="shared" si="0"/>
        <v>46566352</v>
      </c>
      <c r="W21" s="35">
        <f t="shared" si="0"/>
        <v>177934570</v>
      </c>
      <c r="X21" s="35">
        <f t="shared" si="0"/>
        <v>178582895</v>
      </c>
      <c r="Y21" s="35">
        <f t="shared" si="0"/>
        <v>-648325</v>
      </c>
      <c r="Z21" s="36">
        <f>+IF(X21&lt;&gt;0,+(Y21/X21)*100,0)</f>
        <v>-0.3630386885597302</v>
      </c>
      <c r="AA21" s="33">
        <f>SUM(AA5:AA20)</f>
        <v>178582895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20875172</v>
      </c>
      <c r="D24" s="6"/>
      <c r="E24" s="7">
        <v>19928242</v>
      </c>
      <c r="F24" s="8">
        <v>22088500</v>
      </c>
      <c r="G24" s="8">
        <v>1823143</v>
      </c>
      <c r="H24" s="8">
        <v>1878382</v>
      </c>
      <c r="I24" s="8">
        <v>1750219</v>
      </c>
      <c r="J24" s="8">
        <v>5451744</v>
      </c>
      <c r="K24" s="8">
        <v>1920820</v>
      </c>
      <c r="L24" s="8">
        <v>2603223</v>
      </c>
      <c r="M24" s="8">
        <v>1736459</v>
      </c>
      <c r="N24" s="8">
        <v>6260502</v>
      </c>
      <c r="O24" s="8">
        <v>1995874</v>
      </c>
      <c r="P24" s="8">
        <v>1732760</v>
      </c>
      <c r="Q24" s="8">
        <v>1677671</v>
      </c>
      <c r="R24" s="8">
        <v>5406305</v>
      </c>
      <c r="S24" s="8">
        <v>1832193</v>
      </c>
      <c r="T24" s="8">
        <v>1689482</v>
      </c>
      <c r="U24" s="8">
        <v>2121984</v>
      </c>
      <c r="V24" s="8">
        <v>5643659</v>
      </c>
      <c r="W24" s="8">
        <v>22762210</v>
      </c>
      <c r="X24" s="8">
        <v>22088500</v>
      </c>
      <c r="Y24" s="8">
        <v>673710</v>
      </c>
      <c r="Z24" s="2">
        <v>3.0500486678588405</v>
      </c>
      <c r="AA24" s="6">
        <v>22088500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5472494</v>
      </c>
      <c r="D26" s="6"/>
      <c r="E26" s="7">
        <v>15320136</v>
      </c>
      <c r="F26" s="8">
        <v>9709116</v>
      </c>
      <c r="G26" s="8">
        <v>592133</v>
      </c>
      <c r="H26" s="8">
        <v>574043</v>
      </c>
      <c r="I26" s="8">
        <v>3236815</v>
      </c>
      <c r="J26" s="8">
        <v>4402991</v>
      </c>
      <c r="K26" s="8">
        <v>572373</v>
      </c>
      <c r="L26" s="8">
        <v>3265888</v>
      </c>
      <c r="M26" s="8">
        <v>661824</v>
      </c>
      <c r="N26" s="8">
        <v>4500085</v>
      </c>
      <c r="O26" s="8"/>
      <c r="P26" s="8">
        <v>75475</v>
      </c>
      <c r="Q26" s="8">
        <v>9027</v>
      </c>
      <c r="R26" s="8">
        <v>84502</v>
      </c>
      <c r="S26" s="8">
        <v>1517008</v>
      </c>
      <c r="T26" s="8">
        <v>3102</v>
      </c>
      <c r="U26" s="8">
        <v>114106</v>
      </c>
      <c r="V26" s="8">
        <v>1634216</v>
      </c>
      <c r="W26" s="8">
        <v>10621794</v>
      </c>
      <c r="X26" s="8">
        <v>9709116</v>
      </c>
      <c r="Y26" s="8">
        <v>912678</v>
      </c>
      <c r="Z26" s="2">
        <v>9.4002172803373654</v>
      </c>
      <c r="AA26" s="6">
        <v>9709116</v>
      </c>
    </row>
    <row r="27" spans="1:27" ht="13.5" x14ac:dyDescent="0.25">
      <c r="A27" s="25" t="s">
        <v>53</v>
      </c>
      <c r="B27" s="24" t="s">
        <v>32</v>
      </c>
      <c r="C27" s="6">
        <v>23494019</v>
      </c>
      <c r="D27" s="6"/>
      <c r="E27" s="7">
        <v>24174876</v>
      </c>
      <c r="F27" s="8">
        <v>24886714</v>
      </c>
      <c r="G27" s="8">
        <v>-193</v>
      </c>
      <c r="H27" s="8"/>
      <c r="I27" s="8">
        <v>6086031</v>
      </c>
      <c r="J27" s="8">
        <v>6085838</v>
      </c>
      <c r="K27" s="8">
        <v>2051033</v>
      </c>
      <c r="L27" s="8">
        <v>1985977</v>
      </c>
      <c r="M27" s="8">
        <v>2052051</v>
      </c>
      <c r="N27" s="8">
        <v>6089061</v>
      </c>
      <c r="O27" s="8">
        <v>2042958</v>
      </c>
      <c r="P27" s="8">
        <v>1845151</v>
      </c>
      <c r="Q27" s="8">
        <v>2016929</v>
      </c>
      <c r="R27" s="8">
        <v>5905038</v>
      </c>
      <c r="S27" s="8">
        <v>1973722</v>
      </c>
      <c r="T27" s="8">
        <v>2039642</v>
      </c>
      <c r="U27" s="8">
        <v>1973867</v>
      </c>
      <c r="V27" s="8">
        <v>5987231</v>
      </c>
      <c r="W27" s="8">
        <v>24067168</v>
      </c>
      <c r="X27" s="8">
        <v>24886714</v>
      </c>
      <c r="Y27" s="8">
        <v>-819546</v>
      </c>
      <c r="Z27" s="2">
        <v>-3.2931065145844487</v>
      </c>
      <c r="AA27" s="6">
        <v>24886714</v>
      </c>
    </row>
    <row r="28" spans="1:27" ht="13.5" x14ac:dyDescent="0.25">
      <c r="A28" s="25" t="s">
        <v>54</v>
      </c>
      <c r="B28" s="24" t="s">
        <v>32</v>
      </c>
      <c r="C28" s="6">
        <v>863472</v>
      </c>
      <c r="D28" s="6"/>
      <c r="E28" s="7">
        <v>542580</v>
      </c>
      <c r="F28" s="8">
        <v>554815</v>
      </c>
      <c r="G28" s="8">
        <v>37980</v>
      </c>
      <c r="H28" s="8">
        <v>37980</v>
      </c>
      <c r="I28" s="8">
        <v>64616</v>
      </c>
      <c r="J28" s="8">
        <v>140576</v>
      </c>
      <c r="K28" s="8">
        <v>64616</v>
      </c>
      <c r="L28" s="8">
        <v>64616</v>
      </c>
      <c r="M28" s="8">
        <v>64616</v>
      </c>
      <c r="N28" s="8">
        <v>193848</v>
      </c>
      <c r="O28" s="8">
        <v>64616</v>
      </c>
      <c r="P28" s="8">
        <v>-44556</v>
      </c>
      <c r="Q28" s="8">
        <v>47017</v>
      </c>
      <c r="R28" s="8">
        <v>67077</v>
      </c>
      <c r="S28" s="8">
        <v>47017</v>
      </c>
      <c r="T28" s="8">
        <v>47017</v>
      </c>
      <c r="U28" s="8">
        <v>60129</v>
      </c>
      <c r="V28" s="8">
        <v>154163</v>
      </c>
      <c r="W28" s="8">
        <v>555664</v>
      </c>
      <c r="X28" s="8">
        <v>554815</v>
      </c>
      <c r="Y28" s="8">
        <v>849</v>
      </c>
      <c r="Z28" s="2">
        <v>0.1530239809666285</v>
      </c>
      <c r="AA28" s="6">
        <v>554815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50287448</v>
      </c>
      <c r="D30" s="6"/>
      <c r="E30" s="7">
        <v>52024882</v>
      </c>
      <c r="F30" s="8">
        <v>50471562</v>
      </c>
      <c r="G30" s="8">
        <v>431575</v>
      </c>
      <c r="H30" s="8">
        <v>-15470790</v>
      </c>
      <c r="I30" s="8">
        <v>16032093</v>
      </c>
      <c r="J30" s="8">
        <v>992878</v>
      </c>
      <c r="K30" s="8">
        <v>204079</v>
      </c>
      <c r="L30" s="8">
        <v>344373</v>
      </c>
      <c r="M30" s="8">
        <v>262479</v>
      </c>
      <c r="N30" s="8">
        <v>810931</v>
      </c>
      <c r="O30" s="8">
        <v>570546</v>
      </c>
      <c r="P30" s="8">
        <v>223968</v>
      </c>
      <c r="Q30" s="8">
        <v>349869</v>
      </c>
      <c r="R30" s="8">
        <v>1144383</v>
      </c>
      <c r="S30" s="8">
        <v>38771909</v>
      </c>
      <c r="T30" s="8">
        <v>6211972</v>
      </c>
      <c r="U30" s="8">
        <v>5659179</v>
      </c>
      <c r="V30" s="8">
        <v>50643060</v>
      </c>
      <c r="W30" s="8">
        <v>53591252</v>
      </c>
      <c r="X30" s="8">
        <v>50471562</v>
      </c>
      <c r="Y30" s="8">
        <v>3119690</v>
      </c>
      <c r="Z30" s="2">
        <v>6.1810847066710553</v>
      </c>
      <c r="AA30" s="6">
        <v>50471562</v>
      </c>
    </row>
    <row r="31" spans="1:27" ht="13.5" x14ac:dyDescent="0.25">
      <c r="A31" s="25" t="s">
        <v>57</v>
      </c>
      <c r="B31" s="24" t="s">
        <v>32</v>
      </c>
      <c r="C31" s="6">
        <v>3557186</v>
      </c>
      <c r="D31" s="6"/>
      <c r="E31" s="7">
        <v>5405447</v>
      </c>
      <c r="F31" s="8">
        <v>4975479</v>
      </c>
      <c r="G31" s="8">
        <v>11579</v>
      </c>
      <c r="H31" s="8">
        <v>544063</v>
      </c>
      <c r="I31" s="8">
        <v>424329</v>
      </c>
      <c r="J31" s="8">
        <v>979971</v>
      </c>
      <c r="K31" s="8">
        <v>229634</v>
      </c>
      <c r="L31" s="8">
        <v>152704</v>
      </c>
      <c r="M31" s="8">
        <v>144678</v>
      </c>
      <c r="N31" s="8">
        <v>527016</v>
      </c>
      <c r="O31" s="8">
        <v>108881</v>
      </c>
      <c r="P31" s="8">
        <v>279135</v>
      </c>
      <c r="Q31" s="8">
        <v>163466</v>
      </c>
      <c r="R31" s="8">
        <v>551482</v>
      </c>
      <c r="S31" s="8">
        <v>115199</v>
      </c>
      <c r="T31" s="8">
        <v>260179</v>
      </c>
      <c r="U31" s="8">
        <v>963143</v>
      </c>
      <c r="V31" s="8">
        <v>1338521</v>
      </c>
      <c r="W31" s="8">
        <v>3396990</v>
      </c>
      <c r="X31" s="8">
        <v>4975479</v>
      </c>
      <c r="Y31" s="8">
        <v>-1578489</v>
      </c>
      <c r="Z31" s="2">
        <v>-31.725367547526577</v>
      </c>
      <c r="AA31" s="6">
        <v>4975479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1446437</v>
      </c>
      <c r="D33" s="6"/>
      <c r="E33" s="7">
        <v>2093330</v>
      </c>
      <c r="F33" s="8">
        <v>2113132</v>
      </c>
      <c r="G33" s="8">
        <v>322241</v>
      </c>
      <c r="H33" s="8">
        <v>67279</v>
      </c>
      <c r="I33" s="8">
        <v>159813</v>
      </c>
      <c r="J33" s="8">
        <v>549333</v>
      </c>
      <c r="K33" s="8">
        <v>139914</v>
      </c>
      <c r="L33" s="8">
        <v>94928</v>
      </c>
      <c r="M33" s="8">
        <v>97779</v>
      </c>
      <c r="N33" s="8">
        <v>332621</v>
      </c>
      <c r="O33" s="8">
        <v>107050</v>
      </c>
      <c r="P33" s="8">
        <v>94861</v>
      </c>
      <c r="Q33" s="8">
        <v>95980</v>
      </c>
      <c r="R33" s="8">
        <v>297891</v>
      </c>
      <c r="S33" s="8">
        <v>67435</v>
      </c>
      <c r="T33" s="8">
        <v>85624</v>
      </c>
      <c r="U33" s="8">
        <v>35765</v>
      </c>
      <c r="V33" s="8">
        <v>188824</v>
      </c>
      <c r="W33" s="8">
        <v>1368669</v>
      </c>
      <c r="X33" s="8">
        <v>2113132</v>
      </c>
      <c r="Y33" s="8">
        <v>-744463</v>
      </c>
      <c r="Z33" s="2">
        <v>-35.230312162231229</v>
      </c>
      <c r="AA33" s="6">
        <v>2113132</v>
      </c>
    </row>
    <row r="34" spans="1:27" ht="13.5" x14ac:dyDescent="0.25">
      <c r="A34" s="23" t="s">
        <v>59</v>
      </c>
      <c r="B34" s="29" t="s">
        <v>32</v>
      </c>
      <c r="C34" s="6">
        <v>77838</v>
      </c>
      <c r="D34" s="6"/>
      <c r="E34" s="7">
        <v>8071955</v>
      </c>
      <c r="F34" s="8">
        <v>9068543</v>
      </c>
      <c r="G34" s="8"/>
      <c r="H34" s="8"/>
      <c r="I34" s="8"/>
      <c r="J34" s="8"/>
      <c r="K34" s="8">
        <v>276</v>
      </c>
      <c r="L34" s="8"/>
      <c r="M34" s="8"/>
      <c r="N34" s="8">
        <v>276</v>
      </c>
      <c r="O34" s="8"/>
      <c r="P34" s="8"/>
      <c r="Q34" s="8">
        <v>169964</v>
      </c>
      <c r="R34" s="8">
        <v>169964</v>
      </c>
      <c r="S34" s="8">
        <v>9424542</v>
      </c>
      <c r="T34" s="8">
        <v>309232</v>
      </c>
      <c r="U34" s="8">
        <v>928493</v>
      </c>
      <c r="V34" s="8">
        <v>10662267</v>
      </c>
      <c r="W34" s="8">
        <v>10832507</v>
      </c>
      <c r="X34" s="8">
        <v>9068543</v>
      </c>
      <c r="Y34" s="8">
        <v>1763964</v>
      </c>
      <c r="Z34" s="2">
        <v>19.451459843108204</v>
      </c>
      <c r="AA34" s="6">
        <v>9068543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106074066</v>
      </c>
      <c r="D35" s="33">
        <f>SUM(D24:D34)</f>
        <v>0</v>
      </c>
      <c r="E35" s="34">
        <f t="shared" si="1"/>
        <v>127561448</v>
      </c>
      <c r="F35" s="35">
        <f t="shared" si="1"/>
        <v>123867861</v>
      </c>
      <c r="G35" s="35">
        <f t="shared" si="1"/>
        <v>3218458</v>
      </c>
      <c r="H35" s="35">
        <f t="shared" si="1"/>
        <v>-12369043</v>
      </c>
      <c r="I35" s="35">
        <f t="shared" si="1"/>
        <v>27753916</v>
      </c>
      <c r="J35" s="35">
        <f t="shared" si="1"/>
        <v>18603331</v>
      </c>
      <c r="K35" s="35">
        <f t="shared" si="1"/>
        <v>5182745</v>
      </c>
      <c r="L35" s="35">
        <f t="shared" si="1"/>
        <v>8511709</v>
      </c>
      <c r="M35" s="35">
        <f t="shared" si="1"/>
        <v>5019886</v>
      </c>
      <c r="N35" s="35">
        <f t="shared" si="1"/>
        <v>18714340</v>
      </c>
      <c r="O35" s="35">
        <f t="shared" si="1"/>
        <v>4889925</v>
      </c>
      <c r="P35" s="35">
        <f t="shared" si="1"/>
        <v>4206794</v>
      </c>
      <c r="Q35" s="35">
        <f t="shared" si="1"/>
        <v>4529923</v>
      </c>
      <c r="R35" s="35">
        <f t="shared" si="1"/>
        <v>13626642</v>
      </c>
      <c r="S35" s="35">
        <f t="shared" si="1"/>
        <v>53749025</v>
      </c>
      <c r="T35" s="35">
        <f t="shared" si="1"/>
        <v>10646250</v>
      </c>
      <c r="U35" s="35">
        <f t="shared" si="1"/>
        <v>11856666</v>
      </c>
      <c r="V35" s="35">
        <f t="shared" si="1"/>
        <v>76251941</v>
      </c>
      <c r="W35" s="35">
        <f t="shared" si="1"/>
        <v>127196254</v>
      </c>
      <c r="X35" s="35">
        <f t="shared" si="1"/>
        <v>123867861</v>
      </c>
      <c r="Y35" s="35">
        <f t="shared" si="1"/>
        <v>3328393</v>
      </c>
      <c r="Z35" s="36">
        <f>+IF(X35&lt;&gt;0,+(Y35/X35)*100,0)</f>
        <v>2.687051324798448</v>
      </c>
      <c r="AA35" s="33">
        <f>SUM(AA24:AA34)</f>
        <v>123867861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76584355</v>
      </c>
      <c r="D37" s="46">
        <f>+D21-D35</f>
        <v>0</v>
      </c>
      <c r="E37" s="47">
        <f t="shared" si="2"/>
        <v>41074075</v>
      </c>
      <c r="F37" s="48">
        <f t="shared" si="2"/>
        <v>54715034</v>
      </c>
      <c r="G37" s="48">
        <f t="shared" si="2"/>
        <v>-80098</v>
      </c>
      <c r="H37" s="48">
        <f t="shared" si="2"/>
        <v>30373451</v>
      </c>
      <c r="I37" s="48">
        <f t="shared" si="2"/>
        <v>-14511854</v>
      </c>
      <c r="J37" s="48">
        <f t="shared" si="2"/>
        <v>15781499</v>
      </c>
      <c r="K37" s="48">
        <f t="shared" si="2"/>
        <v>8390584</v>
      </c>
      <c r="L37" s="48">
        <f t="shared" si="2"/>
        <v>3663928</v>
      </c>
      <c r="M37" s="48">
        <f t="shared" si="2"/>
        <v>9939287</v>
      </c>
      <c r="N37" s="48">
        <f t="shared" si="2"/>
        <v>21993799</v>
      </c>
      <c r="O37" s="48">
        <f t="shared" si="2"/>
        <v>15186266</v>
      </c>
      <c r="P37" s="48">
        <f t="shared" si="2"/>
        <v>12126122</v>
      </c>
      <c r="Q37" s="48">
        <f t="shared" si="2"/>
        <v>15336219</v>
      </c>
      <c r="R37" s="48">
        <f t="shared" si="2"/>
        <v>42648607</v>
      </c>
      <c r="S37" s="48">
        <f t="shared" si="2"/>
        <v>-37368527</v>
      </c>
      <c r="T37" s="48">
        <f t="shared" si="2"/>
        <v>5472145</v>
      </c>
      <c r="U37" s="48">
        <f t="shared" si="2"/>
        <v>2210793</v>
      </c>
      <c r="V37" s="48">
        <f t="shared" si="2"/>
        <v>-29685589</v>
      </c>
      <c r="W37" s="48">
        <f t="shared" si="2"/>
        <v>50738316</v>
      </c>
      <c r="X37" s="48">
        <f>IF(F21=F35,0,X21-X35)</f>
        <v>54715034</v>
      </c>
      <c r="Y37" s="48">
        <f t="shared" si="2"/>
        <v>-3976718</v>
      </c>
      <c r="Z37" s="49">
        <f>+IF(X37&lt;&gt;0,+(Y37/X37)*100,0)</f>
        <v>-7.2680536029640406</v>
      </c>
      <c r="AA37" s="46">
        <f>+AA21-AA35</f>
        <v>54715034</v>
      </c>
    </row>
    <row r="38" spans="1:27" ht="23.1" customHeight="1" x14ac:dyDescent="0.25">
      <c r="A38" s="50" t="s">
        <v>62</v>
      </c>
      <c r="B38" s="29" t="s">
        <v>32</v>
      </c>
      <c r="C38" s="6">
        <v>6297969</v>
      </c>
      <c r="D38" s="6"/>
      <c r="E38" s="7">
        <v>13560436</v>
      </c>
      <c r="F38" s="8">
        <v>12061097</v>
      </c>
      <c r="G38" s="8"/>
      <c r="H38" s="8">
        <v>340607</v>
      </c>
      <c r="I38" s="8">
        <v>1124138</v>
      </c>
      <c r="J38" s="8">
        <v>1464745</v>
      </c>
      <c r="K38" s="8">
        <v>465861</v>
      </c>
      <c r="L38" s="8">
        <v>614150</v>
      </c>
      <c r="M38" s="8">
        <v>4068506</v>
      </c>
      <c r="N38" s="8">
        <v>5148517</v>
      </c>
      <c r="O38" s="8"/>
      <c r="P38" s="8">
        <v>2387981</v>
      </c>
      <c r="Q38" s="8">
        <v>761041</v>
      </c>
      <c r="R38" s="8">
        <v>3149022</v>
      </c>
      <c r="S38" s="8">
        <v>204947</v>
      </c>
      <c r="T38" s="8">
        <v>1816217</v>
      </c>
      <c r="U38" s="8">
        <v>2364830</v>
      </c>
      <c r="V38" s="8">
        <v>4385994</v>
      </c>
      <c r="W38" s="8">
        <v>14148278</v>
      </c>
      <c r="X38" s="8">
        <v>12061097</v>
      </c>
      <c r="Y38" s="8">
        <v>2087181</v>
      </c>
      <c r="Z38" s="2">
        <v>17.305067689945616</v>
      </c>
      <c r="AA38" s="6">
        <v>12061097</v>
      </c>
    </row>
    <row r="39" spans="1:27" ht="57" customHeight="1" x14ac:dyDescent="0.25">
      <c r="A39" s="50" t="s">
        <v>63</v>
      </c>
      <c r="B39" s="29" t="s">
        <v>32</v>
      </c>
      <c r="C39" s="28">
        <v>4548754</v>
      </c>
      <c r="D39" s="28"/>
      <c r="E39" s="7">
        <v>1296191</v>
      </c>
      <c r="F39" s="26">
        <v>1855507</v>
      </c>
      <c r="G39" s="26">
        <v>123014</v>
      </c>
      <c r="H39" s="26">
        <v>19729</v>
      </c>
      <c r="I39" s="26">
        <v>65474</v>
      </c>
      <c r="J39" s="26">
        <v>208217</v>
      </c>
      <c r="K39" s="26">
        <v>125642</v>
      </c>
      <c r="L39" s="26">
        <v>241720</v>
      </c>
      <c r="M39" s="26">
        <v>14056</v>
      </c>
      <c r="N39" s="26">
        <v>381418</v>
      </c>
      <c r="O39" s="26">
        <v>74210</v>
      </c>
      <c r="P39" s="26">
        <v>203030</v>
      </c>
      <c r="Q39" s="26">
        <v>79440</v>
      </c>
      <c r="R39" s="26">
        <v>356680</v>
      </c>
      <c r="S39" s="26">
        <v>368577</v>
      </c>
      <c r="T39" s="26">
        <v>234039</v>
      </c>
      <c r="U39" s="26">
        <v>623227</v>
      </c>
      <c r="V39" s="26">
        <v>1225843</v>
      </c>
      <c r="W39" s="26">
        <v>2172158</v>
      </c>
      <c r="X39" s="26">
        <v>1855507</v>
      </c>
      <c r="Y39" s="26">
        <v>316651</v>
      </c>
      <c r="Z39" s="27">
        <v>17.065470515605707</v>
      </c>
      <c r="AA39" s="28">
        <v>1855507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311823</v>
      </c>
      <c r="V40" s="52">
        <v>311823</v>
      </c>
      <c r="W40" s="52">
        <v>311823</v>
      </c>
      <c r="X40" s="8"/>
      <c r="Y40" s="52">
        <v>311823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88924000</v>
      </c>
      <c r="D41" s="56">
        <f>SUM(D37:D40)</f>
        <v>0</v>
      </c>
      <c r="E41" s="57">
        <f t="shared" si="3"/>
        <v>55930702</v>
      </c>
      <c r="F41" s="58">
        <f t="shared" si="3"/>
        <v>68631638</v>
      </c>
      <c r="G41" s="58">
        <f t="shared" si="3"/>
        <v>42916</v>
      </c>
      <c r="H41" s="58">
        <f t="shared" si="3"/>
        <v>30733787</v>
      </c>
      <c r="I41" s="58">
        <f t="shared" si="3"/>
        <v>-13322242</v>
      </c>
      <c r="J41" s="58">
        <f t="shared" si="3"/>
        <v>17454461</v>
      </c>
      <c r="K41" s="58">
        <f t="shared" si="3"/>
        <v>8982087</v>
      </c>
      <c r="L41" s="58">
        <f t="shared" si="3"/>
        <v>4519798</v>
      </c>
      <c r="M41" s="58">
        <f t="shared" si="3"/>
        <v>14021849</v>
      </c>
      <c r="N41" s="58">
        <f t="shared" si="3"/>
        <v>27523734</v>
      </c>
      <c r="O41" s="58">
        <f t="shared" si="3"/>
        <v>15260476</v>
      </c>
      <c r="P41" s="58">
        <f t="shared" si="3"/>
        <v>14717133</v>
      </c>
      <c r="Q41" s="58">
        <f t="shared" si="3"/>
        <v>16176700</v>
      </c>
      <c r="R41" s="58">
        <f t="shared" si="3"/>
        <v>46154309</v>
      </c>
      <c r="S41" s="58">
        <f t="shared" si="3"/>
        <v>-36795003</v>
      </c>
      <c r="T41" s="58">
        <f t="shared" si="3"/>
        <v>7522401</v>
      </c>
      <c r="U41" s="58">
        <f t="shared" si="3"/>
        <v>5510673</v>
      </c>
      <c r="V41" s="58">
        <f t="shared" si="3"/>
        <v>-23761929</v>
      </c>
      <c r="W41" s="58">
        <f t="shared" si="3"/>
        <v>67370575</v>
      </c>
      <c r="X41" s="58">
        <f t="shared" si="3"/>
        <v>68631638</v>
      </c>
      <c r="Y41" s="58">
        <f t="shared" si="3"/>
        <v>-1261063</v>
      </c>
      <c r="Z41" s="59">
        <f>+IF(X41&lt;&gt;0,+(Y41/X41)*100,0)</f>
        <v>-1.8374368392606337</v>
      </c>
      <c r="AA41" s="56">
        <f>SUM(AA37:AA40)</f>
        <v>68631638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88924000</v>
      </c>
      <c r="D43" s="64">
        <f>+D41-D42</f>
        <v>0</v>
      </c>
      <c r="E43" s="65">
        <f t="shared" si="4"/>
        <v>55930702</v>
      </c>
      <c r="F43" s="66">
        <f t="shared" si="4"/>
        <v>68631638</v>
      </c>
      <c r="G43" s="66">
        <f t="shared" si="4"/>
        <v>42916</v>
      </c>
      <c r="H43" s="66">
        <f t="shared" si="4"/>
        <v>30733787</v>
      </c>
      <c r="I43" s="66">
        <f t="shared" si="4"/>
        <v>-13322242</v>
      </c>
      <c r="J43" s="66">
        <f t="shared" si="4"/>
        <v>17454461</v>
      </c>
      <c r="K43" s="66">
        <f t="shared" si="4"/>
        <v>8982087</v>
      </c>
      <c r="L43" s="66">
        <f t="shared" si="4"/>
        <v>4519798</v>
      </c>
      <c r="M43" s="66">
        <f t="shared" si="4"/>
        <v>14021849</v>
      </c>
      <c r="N43" s="66">
        <f t="shared" si="4"/>
        <v>27523734</v>
      </c>
      <c r="O43" s="66">
        <f t="shared" si="4"/>
        <v>15260476</v>
      </c>
      <c r="P43" s="66">
        <f t="shared" si="4"/>
        <v>14717133</v>
      </c>
      <c r="Q43" s="66">
        <f t="shared" si="4"/>
        <v>16176700</v>
      </c>
      <c r="R43" s="66">
        <f t="shared" si="4"/>
        <v>46154309</v>
      </c>
      <c r="S43" s="66">
        <f t="shared" si="4"/>
        <v>-36795003</v>
      </c>
      <c r="T43" s="66">
        <f t="shared" si="4"/>
        <v>7522401</v>
      </c>
      <c r="U43" s="66">
        <f t="shared" si="4"/>
        <v>5510673</v>
      </c>
      <c r="V43" s="66">
        <f t="shared" si="4"/>
        <v>-23761929</v>
      </c>
      <c r="W43" s="66">
        <f t="shared" si="4"/>
        <v>67370575</v>
      </c>
      <c r="X43" s="66">
        <f t="shared" si="4"/>
        <v>68631638</v>
      </c>
      <c r="Y43" s="66">
        <f t="shared" si="4"/>
        <v>-1261063</v>
      </c>
      <c r="Z43" s="67">
        <f>+IF(X43&lt;&gt;0,+(Y43/X43)*100,0)</f>
        <v>-1.8374368392606337</v>
      </c>
      <c r="AA43" s="64">
        <f>+AA41-AA42</f>
        <v>68631638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88924000</v>
      </c>
      <c r="D45" s="56">
        <f>SUM(D43:D44)</f>
        <v>0</v>
      </c>
      <c r="E45" s="57">
        <f t="shared" si="5"/>
        <v>55930702</v>
      </c>
      <c r="F45" s="58">
        <f t="shared" si="5"/>
        <v>68631638</v>
      </c>
      <c r="G45" s="58">
        <f t="shared" si="5"/>
        <v>42916</v>
      </c>
      <c r="H45" s="58">
        <f t="shared" si="5"/>
        <v>30733787</v>
      </c>
      <c r="I45" s="58">
        <f t="shared" si="5"/>
        <v>-13322242</v>
      </c>
      <c r="J45" s="58">
        <f t="shared" si="5"/>
        <v>17454461</v>
      </c>
      <c r="K45" s="58">
        <f t="shared" si="5"/>
        <v>8982087</v>
      </c>
      <c r="L45" s="58">
        <f t="shared" si="5"/>
        <v>4519798</v>
      </c>
      <c r="M45" s="58">
        <f t="shared" si="5"/>
        <v>14021849</v>
      </c>
      <c r="N45" s="58">
        <f t="shared" si="5"/>
        <v>27523734</v>
      </c>
      <c r="O45" s="58">
        <f t="shared" si="5"/>
        <v>15260476</v>
      </c>
      <c r="P45" s="58">
        <f t="shared" si="5"/>
        <v>14717133</v>
      </c>
      <c r="Q45" s="58">
        <f t="shared" si="5"/>
        <v>16176700</v>
      </c>
      <c r="R45" s="58">
        <f t="shared" si="5"/>
        <v>46154309</v>
      </c>
      <c r="S45" s="58">
        <f t="shared" si="5"/>
        <v>-36795003</v>
      </c>
      <c r="T45" s="58">
        <f t="shared" si="5"/>
        <v>7522401</v>
      </c>
      <c r="U45" s="58">
        <f t="shared" si="5"/>
        <v>5510673</v>
      </c>
      <c r="V45" s="58">
        <f t="shared" si="5"/>
        <v>-23761929</v>
      </c>
      <c r="W45" s="58">
        <f t="shared" si="5"/>
        <v>67370575</v>
      </c>
      <c r="X45" s="58">
        <f t="shared" si="5"/>
        <v>68631638</v>
      </c>
      <c r="Y45" s="58">
        <f t="shared" si="5"/>
        <v>-1261063</v>
      </c>
      <c r="Z45" s="59">
        <f>+IF(X45&lt;&gt;0,+(Y45/X45)*100,0)</f>
        <v>-1.8374368392606337</v>
      </c>
      <c r="AA45" s="56">
        <f>SUM(AA43:AA44)</f>
        <v>68631638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88924000</v>
      </c>
      <c r="D47" s="71">
        <f>SUM(D45:D46)</f>
        <v>0</v>
      </c>
      <c r="E47" s="72">
        <f t="shared" si="6"/>
        <v>55930702</v>
      </c>
      <c r="F47" s="73">
        <f t="shared" si="6"/>
        <v>68631638</v>
      </c>
      <c r="G47" s="73">
        <f t="shared" si="6"/>
        <v>42916</v>
      </c>
      <c r="H47" s="74">
        <f t="shared" si="6"/>
        <v>30733787</v>
      </c>
      <c r="I47" s="74">
        <f t="shared" si="6"/>
        <v>-13322242</v>
      </c>
      <c r="J47" s="74">
        <f t="shared" si="6"/>
        <v>17454461</v>
      </c>
      <c r="K47" s="74">
        <f t="shared" si="6"/>
        <v>8982087</v>
      </c>
      <c r="L47" s="74">
        <f t="shared" si="6"/>
        <v>4519798</v>
      </c>
      <c r="M47" s="73">
        <f t="shared" si="6"/>
        <v>14021849</v>
      </c>
      <c r="N47" s="73">
        <f t="shared" si="6"/>
        <v>27523734</v>
      </c>
      <c r="O47" s="74">
        <f t="shared" si="6"/>
        <v>15260476</v>
      </c>
      <c r="P47" s="74">
        <f t="shared" si="6"/>
        <v>14717133</v>
      </c>
      <c r="Q47" s="74">
        <f t="shared" si="6"/>
        <v>16176700</v>
      </c>
      <c r="R47" s="74">
        <f t="shared" si="6"/>
        <v>46154309</v>
      </c>
      <c r="S47" s="74">
        <f t="shared" si="6"/>
        <v>-36795003</v>
      </c>
      <c r="T47" s="73">
        <f t="shared" si="6"/>
        <v>7522401</v>
      </c>
      <c r="U47" s="73">
        <f t="shared" si="6"/>
        <v>5510673</v>
      </c>
      <c r="V47" s="74">
        <f t="shared" si="6"/>
        <v>-23761929</v>
      </c>
      <c r="W47" s="74">
        <f t="shared" si="6"/>
        <v>67370575</v>
      </c>
      <c r="X47" s="74">
        <f t="shared" si="6"/>
        <v>68631638</v>
      </c>
      <c r="Y47" s="74">
        <f t="shared" si="6"/>
        <v>-1261063</v>
      </c>
      <c r="Z47" s="75">
        <f>+IF(X47&lt;&gt;0,+(Y47/X47)*100,0)</f>
        <v>-1.8374368392606337</v>
      </c>
      <c r="AA47" s="76">
        <f>SUM(AA45:AA46)</f>
        <v>68631638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72142083</v>
      </c>
      <c r="D7" s="6"/>
      <c r="E7" s="7">
        <v>75189874</v>
      </c>
      <c r="F7" s="8">
        <v>75584874</v>
      </c>
      <c r="G7" s="8">
        <v>5681147</v>
      </c>
      <c r="H7" s="8">
        <v>5448699</v>
      </c>
      <c r="I7" s="8">
        <v>5660483</v>
      </c>
      <c r="J7" s="8">
        <v>16790329</v>
      </c>
      <c r="K7" s="8">
        <v>6084907</v>
      </c>
      <c r="L7" s="8">
        <v>5715186</v>
      </c>
      <c r="M7" s="8">
        <v>6095227</v>
      </c>
      <c r="N7" s="8">
        <v>17895320</v>
      </c>
      <c r="O7" s="8">
        <v>7943048</v>
      </c>
      <c r="P7" s="8">
        <v>8912715</v>
      </c>
      <c r="Q7" s="8">
        <v>8595307</v>
      </c>
      <c r="R7" s="8">
        <v>25451070</v>
      </c>
      <c r="S7" s="8">
        <v>6525184</v>
      </c>
      <c r="T7" s="8">
        <v>7429475</v>
      </c>
      <c r="U7" s="8">
        <v>4301273</v>
      </c>
      <c r="V7" s="8">
        <v>18255932</v>
      </c>
      <c r="W7" s="8">
        <v>78392651</v>
      </c>
      <c r="X7" s="8">
        <v>75584874</v>
      </c>
      <c r="Y7" s="8">
        <v>2807777</v>
      </c>
      <c r="Z7" s="2">
        <v>3.7147339823573695</v>
      </c>
      <c r="AA7" s="6">
        <v>75584874</v>
      </c>
    </row>
    <row r="8" spans="1:27" ht="13.5" x14ac:dyDescent="0.25">
      <c r="A8" s="25" t="s">
        <v>36</v>
      </c>
      <c r="B8" s="24" t="s">
        <v>32</v>
      </c>
      <c r="C8" s="6">
        <v>1398683</v>
      </c>
      <c r="D8" s="6"/>
      <c r="E8" s="7">
        <v>1786524</v>
      </c>
      <c r="F8" s="8">
        <v>1786524</v>
      </c>
      <c r="G8" s="8">
        <v>94561</v>
      </c>
      <c r="H8" s="8">
        <v>112663</v>
      </c>
      <c r="I8" s="8">
        <v>208788</v>
      </c>
      <c r="J8" s="8">
        <v>416012</v>
      </c>
      <c r="K8" s="8">
        <v>18999</v>
      </c>
      <c r="L8" s="8">
        <v>51411</v>
      </c>
      <c r="M8" s="8">
        <v>81598</v>
      </c>
      <c r="N8" s="8">
        <v>152008</v>
      </c>
      <c r="O8" s="8">
        <v>96919</v>
      </c>
      <c r="P8" s="8">
        <v>105041</v>
      </c>
      <c r="Q8" s="8">
        <v>118367</v>
      </c>
      <c r="R8" s="8">
        <v>320327</v>
      </c>
      <c r="S8" s="8">
        <v>129776</v>
      </c>
      <c r="T8" s="8">
        <v>122362</v>
      </c>
      <c r="U8" s="8">
        <v>111816</v>
      </c>
      <c r="V8" s="8">
        <v>363954</v>
      </c>
      <c r="W8" s="8">
        <v>1252301</v>
      </c>
      <c r="X8" s="8">
        <v>1786524</v>
      </c>
      <c r="Y8" s="8">
        <v>-534223</v>
      </c>
      <c r="Z8" s="2">
        <v>-29.90292881595769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5400</v>
      </c>
      <c r="V15" s="8">
        <v>5400</v>
      </c>
      <c r="W15" s="8">
        <v>5400</v>
      </c>
      <c r="X15" s="8">
        <v>5000</v>
      </c>
      <c r="Y15" s="8">
        <v>400</v>
      </c>
      <c r="Z15" s="2">
        <v>8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16912306</v>
      </c>
      <c r="D18" s="6"/>
      <c r="E18" s="7">
        <v>14659002</v>
      </c>
      <c r="F18" s="8">
        <v>14659002</v>
      </c>
      <c r="G18" s="8">
        <v>6107962</v>
      </c>
      <c r="H18" s="8"/>
      <c r="I18" s="8"/>
      <c r="J18" s="8">
        <v>6107962</v>
      </c>
      <c r="K18" s="8"/>
      <c r="L18" s="8"/>
      <c r="M18" s="8">
        <v>4886289</v>
      </c>
      <c r="N18" s="8">
        <v>4886289</v>
      </c>
      <c r="O18" s="8"/>
      <c r="P18" s="8"/>
      <c r="Q18" s="8">
        <v>3664751</v>
      </c>
      <c r="R18" s="8">
        <v>3664751</v>
      </c>
      <c r="S18" s="8"/>
      <c r="T18" s="8"/>
      <c r="U18" s="8"/>
      <c r="V18" s="8"/>
      <c r="W18" s="8">
        <v>14659002</v>
      </c>
      <c r="X18" s="8">
        <v>14659002</v>
      </c>
      <c r="Y18" s="8"/>
      <c r="Z18" s="2"/>
      <c r="AA18" s="6">
        <v>14659002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>
        <v>91255</v>
      </c>
      <c r="Q19" s="26">
        <v>27312</v>
      </c>
      <c r="R19" s="26">
        <v>118567</v>
      </c>
      <c r="S19" s="26">
        <v>2443</v>
      </c>
      <c r="T19" s="26">
        <v>15847</v>
      </c>
      <c r="U19" s="26">
        <v>3309</v>
      </c>
      <c r="V19" s="26">
        <v>21599</v>
      </c>
      <c r="W19" s="26">
        <v>140166</v>
      </c>
      <c r="X19" s="26"/>
      <c r="Y19" s="26">
        <v>140166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22364</v>
      </c>
      <c r="D20" s="6"/>
      <c r="E20" s="7"/>
      <c r="F20" s="8">
        <v>36790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36790</v>
      </c>
      <c r="Y20" s="8">
        <v>-36790</v>
      </c>
      <c r="Z20" s="2">
        <v>-100</v>
      </c>
      <c r="AA20" s="6">
        <v>36790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90475436</v>
      </c>
      <c r="D21" s="33">
        <f t="shared" si="0"/>
        <v>0</v>
      </c>
      <c r="E21" s="34">
        <f t="shared" si="0"/>
        <v>91640400</v>
      </c>
      <c r="F21" s="35">
        <f t="shared" si="0"/>
        <v>92072190</v>
      </c>
      <c r="G21" s="35">
        <f t="shared" si="0"/>
        <v>11883670</v>
      </c>
      <c r="H21" s="35">
        <f t="shared" si="0"/>
        <v>5561362</v>
      </c>
      <c r="I21" s="35">
        <f t="shared" si="0"/>
        <v>5869271</v>
      </c>
      <c r="J21" s="35">
        <f t="shared" si="0"/>
        <v>23314303</v>
      </c>
      <c r="K21" s="35">
        <f t="shared" si="0"/>
        <v>6103906</v>
      </c>
      <c r="L21" s="35">
        <f t="shared" si="0"/>
        <v>5766597</v>
      </c>
      <c r="M21" s="35">
        <f t="shared" si="0"/>
        <v>11063114</v>
      </c>
      <c r="N21" s="35">
        <f t="shared" si="0"/>
        <v>22933617</v>
      </c>
      <c r="O21" s="35">
        <f t="shared" si="0"/>
        <v>8039967</v>
      </c>
      <c r="P21" s="35">
        <f t="shared" si="0"/>
        <v>9109011</v>
      </c>
      <c r="Q21" s="35">
        <f t="shared" si="0"/>
        <v>12405737</v>
      </c>
      <c r="R21" s="35">
        <f t="shared" si="0"/>
        <v>29554715</v>
      </c>
      <c r="S21" s="35">
        <f t="shared" si="0"/>
        <v>6657403</v>
      </c>
      <c r="T21" s="35">
        <f t="shared" si="0"/>
        <v>7567684</v>
      </c>
      <c r="U21" s="35">
        <f t="shared" si="0"/>
        <v>4421798</v>
      </c>
      <c r="V21" s="35">
        <f t="shared" si="0"/>
        <v>18646885</v>
      </c>
      <c r="W21" s="35">
        <f t="shared" si="0"/>
        <v>94449520</v>
      </c>
      <c r="X21" s="35">
        <f t="shared" si="0"/>
        <v>92072190</v>
      </c>
      <c r="Y21" s="35">
        <f t="shared" si="0"/>
        <v>2377330</v>
      </c>
      <c r="Z21" s="36">
        <f>+IF(X21&lt;&gt;0,+(Y21/X21)*100,0)</f>
        <v>2.5820282975782369</v>
      </c>
      <c r="AA21" s="33">
        <f>SUM(AA5:AA20)</f>
        <v>92072190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18877780</v>
      </c>
      <c r="D24" s="6"/>
      <c r="E24" s="7">
        <v>18728983</v>
      </c>
      <c r="F24" s="8">
        <v>19841248</v>
      </c>
      <c r="G24" s="8">
        <v>1039675</v>
      </c>
      <c r="H24" s="8">
        <v>1372082</v>
      </c>
      <c r="I24" s="8">
        <v>1388900</v>
      </c>
      <c r="J24" s="8">
        <v>3800657</v>
      </c>
      <c r="K24" s="8">
        <v>1529307</v>
      </c>
      <c r="L24" s="8">
        <v>2218968</v>
      </c>
      <c r="M24" s="8">
        <v>1516227</v>
      </c>
      <c r="N24" s="8">
        <v>5264502</v>
      </c>
      <c r="O24" s="8">
        <v>1519953</v>
      </c>
      <c r="P24" s="8">
        <v>1683340</v>
      </c>
      <c r="Q24" s="8">
        <v>1536636</v>
      </c>
      <c r="R24" s="8">
        <v>4739929</v>
      </c>
      <c r="S24" s="8">
        <v>1649071</v>
      </c>
      <c r="T24" s="8">
        <v>1644240</v>
      </c>
      <c r="U24" s="8">
        <v>2172362</v>
      </c>
      <c r="V24" s="8">
        <v>5465673</v>
      </c>
      <c r="W24" s="8">
        <v>19270761</v>
      </c>
      <c r="X24" s="8">
        <v>19841248</v>
      </c>
      <c r="Y24" s="8">
        <v>-570487</v>
      </c>
      <c r="Z24" s="2">
        <v>-2.8752576450836158</v>
      </c>
      <c r="AA24" s="6">
        <v>19841248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5106562</v>
      </c>
      <c r="D26" s="6"/>
      <c r="E26" s="7">
        <v>5825470</v>
      </c>
      <c r="F26" s="8">
        <v>5488553</v>
      </c>
      <c r="G26" s="8"/>
      <c r="H26" s="8">
        <v>-17788</v>
      </c>
      <c r="I26" s="8">
        <v>-9635</v>
      </c>
      <c r="J26" s="8">
        <v>-27423</v>
      </c>
      <c r="K26" s="8"/>
      <c r="L26" s="8"/>
      <c r="M26" s="8"/>
      <c r="N26" s="8"/>
      <c r="O26" s="8"/>
      <c r="P26" s="8">
        <v>3322240</v>
      </c>
      <c r="Q26" s="8">
        <v>27423</v>
      </c>
      <c r="R26" s="8">
        <v>3349663</v>
      </c>
      <c r="S26" s="8"/>
      <c r="T26" s="8"/>
      <c r="U26" s="8">
        <v>2062950</v>
      </c>
      <c r="V26" s="8">
        <v>2062950</v>
      </c>
      <c r="W26" s="8">
        <v>5385190</v>
      </c>
      <c r="X26" s="8">
        <v>5488553</v>
      </c>
      <c r="Y26" s="8">
        <v>-103363</v>
      </c>
      <c r="Z26" s="2">
        <v>-1.8832468229786612</v>
      </c>
      <c r="AA26" s="6">
        <v>5488553</v>
      </c>
    </row>
    <row r="27" spans="1:27" ht="13.5" x14ac:dyDescent="0.25">
      <c r="A27" s="25" t="s">
        <v>53</v>
      </c>
      <c r="B27" s="24" t="s">
        <v>32</v>
      </c>
      <c r="C27" s="6">
        <v>14912509</v>
      </c>
      <c r="D27" s="6"/>
      <c r="E27" s="7">
        <v>14380489</v>
      </c>
      <c r="F27" s="8">
        <v>15295302</v>
      </c>
      <c r="G27" s="8"/>
      <c r="H27" s="8"/>
      <c r="I27" s="8"/>
      <c r="J27" s="8"/>
      <c r="K27" s="8">
        <v>1294938</v>
      </c>
      <c r="L27" s="8"/>
      <c r="M27" s="8">
        <v>6391145</v>
      </c>
      <c r="N27" s="8">
        <v>7686083</v>
      </c>
      <c r="O27" s="8">
        <v>1294648</v>
      </c>
      <c r="P27" s="8">
        <v>1169502</v>
      </c>
      <c r="Q27" s="8">
        <v>1294803</v>
      </c>
      <c r="R27" s="8">
        <v>3758953</v>
      </c>
      <c r="S27" s="8">
        <v>1253038</v>
      </c>
      <c r="T27" s="8">
        <v>1294803</v>
      </c>
      <c r="U27" s="8">
        <v>1253038</v>
      </c>
      <c r="V27" s="8">
        <v>3800879</v>
      </c>
      <c r="W27" s="8">
        <v>15245915</v>
      </c>
      <c r="X27" s="8">
        <v>15295302</v>
      </c>
      <c r="Y27" s="8">
        <v>-49387</v>
      </c>
      <c r="Z27" s="2">
        <v>-0.32288999589547168</v>
      </c>
      <c r="AA27" s="6">
        <v>15295302</v>
      </c>
    </row>
    <row r="28" spans="1:27" ht="13.5" x14ac:dyDescent="0.25">
      <c r="A28" s="25" t="s">
        <v>54</v>
      </c>
      <c r="B28" s="24" t="s">
        <v>32</v>
      </c>
      <c r="C28" s="6">
        <v>387675</v>
      </c>
      <c r="D28" s="6"/>
      <c r="E28" s="7">
        <v>197429</v>
      </c>
      <c r="F28" s="8">
        <v>197429</v>
      </c>
      <c r="G28" s="8"/>
      <c r="H28" s="8"/>
      <c r="I28" s="8"/>
      <c r="J28" s="8"/>
      <c r="K28" s="8"/>
      <c r="L28" s="8"/>
      <c r="M28" s="8">
        <v>113247</v>
      </c>
      <c r="N28" s="8">
        <v>113247</v>
      </c>
      <c r="O28" s="8"/>
      <c r="P28" s="8"/>
      <c r="Q28" s="8"/>
      <c r="R28" s="8"/>
      <c r="S28" s="8"/>
      <c r="T28" s="8"/>
      <c r="U28" s="8">
        <v>84182</v>
      </c>
      <c r="V28" s="8">
        <v>84182</v>
      </c>
      <c r="W28" s="8">
        <v>197429</v>
      </c>
      <c r="X28" s="8">
        <v>197429</v>
      </c>
      <c r="Y28" s="8"/>
      <c r="Z28" s="2"/>
      <c r="AA28" s="6">
        <v>197429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17552556</v>
      </c>
      <c r="D30" s="6"/>
      <c r="E30" s="7">
        <v>18213233</v>
      </c>
      <c r="F30" s="8">
        <v>23518921</v>
      </c>
      <c r="G30" s="8">
        <v>39087</v>
      </c>
      <c r="H30" s="8">
        <v>38851</v>
      </c>
      <c r="I30" s="8">
        <v>40958</v>
      </c>
      <c r="J30" s="8">
        <v>118896</v>
      </c>
      <c r="K30" s="8">
        <v>41482</v>
      </c>
      <c r="L30" s="8">
        <v>51058</v>
      </c>
      <c r="M30" s="8">
        <v>39930</v>
      </c>
      <c r="N30" s="8">
        <v>132470</v>
      </c>
      <c r="O30" s="8">
        <v>43011</v>
      </c>
      <c r="P30" s="8">
        <v>46124</v>
      </c>
      <c r="Q30" s="8">
        <v>84247</v>
      </c>
      <c r="R30" s="8">
        <v>173382</v>
      </c>
      <c r="S30" s="8">
        <v>76511</v>
      </c>
      <c r="T30" s="8">
        <v>111232</v>
      </c>
      <c r="U30" s="8">
        <v>65472</v>
      </c>
      <c r="V30" s="8">
        <v>253215</v>
      </c>
      <c r="W30" s="8">
        <v>677963</v>
      </c>
      <c r="X30" s="8">
        <v>23518921</v>
      </c>
      <c r="Y30" s="8">
        <v>-22840958</v>
      </c>
      <c r="Z30" s="2">
        <v>-97.117372008690367</v>
      </c>
      <c r="AA30" s="6">
        <v>23518921</v>
      </c>
    </row>
    <row r="31" spans="1:27" ht="13.5" x14ac:dyDescent="0.25">
      <c r="A31" s="25" t="s">
        <v>57</v>
      </c>
      <c r="B31" s="24" t="s">
        <v>32</v>
      </c>
      <c r="C31" s="6">
        <v>3103832</v>
      </c>
      <c r="D31" s="6"/>
      <c r="E31" s="7">
        <v>3018589</v>
      </c>
      <c r="F31" s="8">
        <v>3676830</v>
      </c>
      <c r="G31" s="8">
        <v>161960</v>
      </c>
      <c r="H31" s="8">
        <v>182757</v>
      </c>
      <c r="I31" s="8">
        <v>279852</v>
      </c>
      <c r="J31" s="8">
        <v>624569</v>
      </c>
      <c r="K31" s="8">
        <v>270630</v>
      </c>
      <c r="L31" s="8">
        <v>269250</v>
      </c>
      <c r="M31" s="8">
        <v>229578</v>
      </c>
      <c r="N31" s="8">
        <v>769458</v>
      </c>
      <c r="O31" s="8">
        <v>380649</v>
      </c>
      <c r="P31" s="8">
        <v>250142</v>
      </c>
      <c r="Q31" s="8">
        <v>396662</v>
      </c>
      <c r="R31" s="8">
        <v>1027453</v>
      </c>
      <c r="S31" s="8">
        <v>250559</v>
      </c>
      <c r="T31" s="8">
        <v>379422</v>
      </c>
      <c r="U31" s="8">
        <v>414596</v>
      </c>
      <c r="V31" s="8">
        <v>1044577</v>
      </c>
      <c r="W31" s="8">
        <v>3466057</v>
      </c>
      <c r="X31" s="8">
        <v>3676830</v>
      </c>
      <c r="Y31" s="8">
        <v>-210773</v>
      </c>
      <c r="Z31" s="2">
        <v>-5.7324651942026152</v>
      </c>
      <c r="AA31" s="6">
        <v>3676830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847739</v>
      </c>
      <c r="D33" s="6"/>
      <c r="E33" s="7">
        <v>5085062</v>
      </c>
      <c r="F33" s="8">
        <v>5080649</v>
      </c>
      <c r="G33" s="8">
        <v>14326</v>
      </c>
      <c r="H33" s="8">
        <v>22305</v>
      </c>
      <c r="I33" s="8">
        <v>38850</v>
      </c>
      <c r="J33" s="8">
        <v>75481</v>
      </c>
      <c r="K33" s="8">
        <v>58148</v>
      </c>
      <c r="L33" s="8">
        <v>308540</v>
      </c>
      <c r="M33" s="8">
        <v>35329</v>
      </c>
      <c r="N33" s="8">
        <v>402017</v>
      </c>
      <c r="O33" s="8">
        <v>35197</v>
      </c>
      <c r="P33" s="8">
        <v>22163</v>
      </c>
      <c r="Q33" s="8">
        <v>27443</v>
      </c>
      <c r="R33" s="8">
        <v>84803</v>
      </c>
      <c r="S33" s="8">
        <v>20367</v>
      </c>
      <c r="T33" s="8">
        <v>29916</v>
      </c>
      <c r="U33" s="8">
        <v>305657</v>
      </c>
      <c r="V33" s="8">
        <v>355940</v>
      </c>
      <c r="W33" s="8">
        <v>918241</v>
      </c>
      <c r="X33" s="8">
        <v>5080649</v>
      </c>
      <c r="Y33" s="8">
        <v>-4162408</v>
      </c>
      <c r="Z33" s="2">
        <v>-81.926698734748257</v>
      </c>
      <c r="AA33" s="6">
        <v>5080649</v>
      </c>
    </row>
    <row r="34" spans="1:27" ht="13.5" x14ac:dyDescent="0.25">
      <c r="A34" s="23" t="s">
        <v>59</v>
      </c>
      <c r="B34" s="29" t="s">
        <v>32</v>
      </c>
      <c r="C34" s="6">
        <v>5293956</v>
      </c>
      <c r="D34" s="6"/>
      <c r="E34" s="7">
        <v>3981805</v>
      </c>
      <c r="F34" s="8">
        <v>7580764</v>
      </c>
      <c r="G34" s="8"/>
      <c r="H34" s="8"/>
      <c r="I34" s="8"/>
      <c r="J34" s="8"/>
      <c r="K34" s="8"/>
      <c r="L34" s="8"/>
      <c r="M34" s="8"/>
      <c r="N34" s="8"/>
      <c r="O34" s="8">
        <v>3610</v>
      </c>
      <c r="P34" s="8"/>
      <c r="Q34" s="8"/>
      <c r="R34" s="8">
        <v>3610</v>
      </c>
      <c r="S34" s="8"/>
      <c r="T34" s="8"/>
      <c r="U34" s="8"/>
      <c r="V34" s="8"/>
      <c r="W34" s="8">
        <v>3610</v>
      </c>
      <c r="X34" s="8">
        <v>7580764</v>
      </c>
      <c r="Y34" s="8">
        <v>-7577154</v>
      </c>
      <c r="Z34" s="2">
        <v>-99.952379469932055</v>
      </c>
      <c r="AA34" s="6">
        <v>7580764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66082609</v>
      </c>
      <c r="D35" s="33">
        <f>SUM(D24:D34)</f>
        <v>0</v>
      </c>
      <c r="E35" s="34">
        <f t="shared" si="1"/>
        <v>69431060</v>
      </c>
      <c r="F35" s="35">
        <f t="shared" si="1"/>
        <v>80679696</v>
      </c>
      <c r="G35" s="35">
        <f t="shared" si="1"/>
        <v>1255048</v>
      </c>
      <c r="H35" s="35">
        <f t="shared" si="1"/>
        <v>1598207</v>
      </c>
      <c r="I35" s="35">
        <f t="shared" si="1"/>
        <v>1738925</v>
      </c>
      <c r="J35" s="35">
        <f t="shared" si="1"/>
        <v>4592180</v>
      </c>
      <c r="K35" s="35">
        <f t="shared" si="1"/>
        <v>3194505</v>
      </c>
      <c r="L35" s="35">
        <f t="shared" si="1"/>
        <v>2847816</v>
      </c>
      <c r="M35" s="35">
        <f t="shared" si="1"/>
        <v>8325456</v>
      </c>
      <c r="N35" s="35">
        <f t="shared" si="1"/>
        <v>14367777</v>
      </c>
      <c r="O35" s="35">
        <f t="shared" si="1"/>
        <v>3277068</v>
      </c>
      <c r="P35" s="35">
        <f t="shared" si="1"/>
        <v>6493511</v>
      </c>
      <c r="Q35" s="35">
        <f t="shared" si="1"/>
        <v>3367214</v>
      </c>
      <c r="R35" s="35">
        <f t="shared" si="1"/>
        <v>13137793</v>
      </c>
      <c r="S35" s="35">
        <f t="shared" si="1"/>
        <v>3249546</v>
      </c>
      <c r="T35" s="35">
        <f t="shared" si="1"/>
        <v>3459613</v>
      </c>
      <c r="U35" s="35">
        <f t="shared" si="1"/>
        <v>6358257</v>
      </c>
      <c r="V35" s="35">
        <f t="shared" si="1"/>
        <v>13067416</v>
      </c>
      <c r="W35" s="35">
        <f t="shared" si="1"/>
        <v>45165166</v>
      </c>
      <c r="X35" s="35">
        <f t="shared" si="1"/>
        <v>80679696</v>
      </c>
      <c r="Y35" s="35">
        <f t="shared" si="1"/>
        <v>-35514530</v>
      </c>
      <c r="Z35" s="36">
        <f>+IF(X35&lt;&gt;0,+(Y35/X35)*100,0)</f>
        <v>-44.019166854570202</v>
      </c>
      <c r="AA35" s="33">
        <f>SUM(AA24:AA34)</f>
        <v>80679696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24392827</v>
      </c>
      <c r="D37" s="46">
        <f>+D21-D35</f>
        <v>0</v>
      </c>
      <c r="E37" s="47">
        <f t="shared" si="2"/>
        <v>22209340</v>
      </c>
      <c r="F37" s="48">
        <f t="shared" si="2"/>
        <v>11392494</v>
      </c>
      <c r="G37" s="48">
        <f t="shared" si="2"/>
        <v>10628622</v>
      </c>
      <c r="H37" s="48">
        <f t="shared" si="2"/>
        <v>3963155</v>
      </c>
      <c r="I37" s="48">
        <f t="shared" si="2"/>
        <v>4130346</v>
      </c>
      <c r="J37" s="48">
        <f t="shared" si="2"/>
        <v>18722123</v>
      </c>
      <c r="K37" s="48">
        <f t="shared" si="2"/>
        <v>2909401</v>
      </c>
      <c r="L37" s="48">
        <f t="shared" si="2"/>
        <v>2918781</v>
      </c>
      <c r="M37" s="48">
        <f t="shared" si="2"/>
        <v>2737658</v>
      </c>
      <c r="N37" s="48">
        <f t="shared" si="2"/>
        <v>8565840</v>
      </c>
      <c r="O37" s="48">
        <f t="shared" si="2"/>
        <v>4762899</v>
      </c>
      <c r="P37" s="48">
        <f t="shared" si="2"/>
        <v>2615500</v>
      </c>
      <c r="Q37" s="48">
        <f t="shared" si="2"/>
        <v>9038523</v>
      </c>
      <c r="R37" s="48">
        <f t="shared" si="2"/>
        <v>16416922</v>
      </c>
      <c r="S37" s="48">
        <f t="shared" si="2"/>
        <v>3407857</v>
      </c>
      <c r="T37" s="48">
        <f t="shared" si="2"/>
        <v>4108071</v>
      </c>
      <c r="U37" s="48">
        <f t="shared" si="2"/>
        <v>-1936459</v>
      </c>
      <c r="V37" s="48">
        <f t="shared" si="2"/>
        <v>5579469</v>
      </c>
      <c r="W37" s="48">
        <f t="shared" si="2"/>
        <v>49284354</v>
      </c>
      <c r="X37" s="48">
        <f>IF(F21=F35,0,X21-X35)</f>
        <v>11392494</v>
      </c>
      <c r="Y37" s="48">
        <f t="shared" si="2"/>
        <v>37891860</v>
      </c>
      <c r="Z37" s="49">
        <f>+IF(X37&lt;&gt;0,+(Y37/X37)*100,0)</f>
        <v>332.60373014021337</v>
      </c>
      <c r="AA37" s="46">
        <f>+AA21-AA35</f>
        <v>11392494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350000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350000</v>
      </c>
      <c r="Y38" s="8">
        <v>-350000</v>
      </c>
      <c r="Z38" s="2">
        <v>-100</v>
      </c>
      <c r="AA38" s="6">
        <v>350000</v>
      </c>
    </row>
    <row r="39" spans="1:27" ht="57" customHeight="1" x14ac:dyDescent="0.25">
      <c r="A39" s="50" t="s">
        <v>63</v>
      </c>
      <c r="B39" s="29" t="s">
        <v>32</v>
      </c>
      <c r="C39" s="28">
        <v>900105</v>
      </c>
      <c r="D39" s="28"/>
      <c r="E39" s="7">
        <v>629400</v>
      </c>
      <c r="F39" s="26">
        <v>960400</v>
      </c>
      <c r="G39" s="26">
        <v>75667</v>
      </c>
      <c r="H39" s="26">
        <v>110800</v>
      </c>
      <c r="I39" s="26">
        <v>75049</v>
      </c>
      <c r="J39" s="26">
        <v>261516</v>
      </c>
      <c r="K39" s="26">
        <v>263721</v>
      </c>
      <c r="L39" s="26">
        <v>133255</v>
      </c>
      <c r="M39" s="26">
        <v>83396</v>
      </c>
      <c r="N39" s="26">
        <v>480372</v>
      </c>
      <c r="O39" s="26">
        <v>46534</v>
      </c>
      <c r="P39" s="26">
        <v>111621</v>
      </c>
      <c r="Q39" s="26">
        <v>89812</v>
      </c>
      <c r="R39" s="26">
        <v>247967</v>
      </c>
      <c r="S39" s="26">
        <v>67179</v>
      </c>
      <c r="T39" s="26">
        <v>97984</v>
      </c>
      <c r="U39" s="26">
        <v>1024107</v>
      </c>
      <c r="V39" s="26">
        <v>1189270</v>
      </c>
      <c r="W39" s="26">
        <v>2179125</v>
      </c>
      <c r="X39" s="26">
        <v>960400</v>
      </c>
      <c r="Y39" s="26">
        <v>1218725</v>
      </c>
      <c r="Z39" s="27">
        <v>126.89764681382758</v>
      </c>
      <c r="AA39" s="28">
        <v>960400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25292932</v>
      </c>
      <c r="D41" s="56">
        <f>SUM(D37:D40)</f>
        <v>0</v>
      </c>
      <c r="E41" s="57">
        <f t="shared" si="3"/>
        <v>22838740</v>
      </c>
      <c r="F41" s="58">
        <f t="shared" si="3"/>
        <v>12702894</v>
      </c>
      <c r="G41" s="58">
        <f t="shared" si="3"/>
        <v>10704289</v>
      </c>
      <c r="H41" s="58">
        <f t="shared" si="3"/>
        <v>4073955</v>
      </c>
      <c r="I41" s="58">
        <f t="shared" si="3"/>
        <v>4205395</v>
      </c>
      <c r="J41" s="58">
        <f t="shared" si="3"/>
        <v>18983639</v>
      </c>
      <c r="K41" s="58">
        <f t="shared" si="3"/>
        <v>3173122</v>
      </c>
      <c r="L41" s="58">
        <f t="shared" si="3"/>
        <v>3052036</v>
      </c>
      <c r="M41" s="58">
        <f t="shared" si="3"/>
        <v>2821054</v>
      </c>
      <c r="N41" s="58">
        <f t="shared" si="3"/>
        <v>9046212</v>
      </c>
      <c r="O41" s="58">
        <f t="shared" si="3"/>
        <v>4809433</v>
      </c>
      <c r="P41" s="58">
        <f t="shared" si="3"/>
        <v>2727121</v>
      </c>
      <c r="Q41" s="58">
        <f t="shared" si="3"/>
        <v>9128335</v>
      </c>
      <c r="R41" s="58">
        <f t="shared" si="3"/>
        <v>16664889</v>
      </c>
      <c r="S41" s="58">
        <f t="shared" si="3"/>
        <v>3475036</v>
      </c>
      <c r="T41" s="58">
        <f t="shared" si="3"/>
        <v>4206055</v>
      </c>
      <c r="U41" s="58">
        <f t="shared" si="3"/>
        <v>-912352</v>
      </c>
      <c r="V41" s="58">
        <f t="shared" si="3"/>
        <v>6768739</v>
      </c>
      <c r="W41" s="58">
        <f t="shared" si="3"/>
        <v>51463479</v>
      </c>
      <c r="X41" s="58">
        <f t="shared" si="3"/>
        <v>12702894</v>
      </c>
      <c r="Y41" s="58">
        <f t="shared" si="3"/>
        <v>38760585</v>
      </c>
      <c r="Z41" s="59">
        <f>+IF(X41&lt;&gt;0,+(Y41/X41)*100,0)</f>
        <v>305.13192505581799</v>
      </c>
      <c r="AA41" s="56">
        <f>SUM(AA37:AA40)</f>
        <v>12702894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25292932</v>
      </c>
      <c r="D43" s="64">
        <f>+D41-D42</f>
        <v>0</v>
      </c>
      <c r="E43" s="65">
        <f t="shared" si="4"/>
        <v>22838740</v>
      </c>
      <c r="F43" s="66">
        <f t="shared" si="4"/>
        <v>12702894</v>
      </c>
      <c r="G43" s="66">
        <f t="shared" si="4"/>
        <v>10704289</v>
      </c>
      <c r="H43" s="66">
        <f t="shared" si="4"/>
        <v>4073955</v>
      </c>
      <c r="I43" s="66">
        <f t="shared" si="4"/>
        <v>4205395</v>
      </c>
      <c r="J43" s="66">
        <f t="shared" si="4"/>
        <v>18983639</v>
      </c>
      <c r="K43" s="66">
        <f t="shared" si="4"/>
        <v>3173122</v>
      </c>
      <c r="L43" s="66">
        <f t="shared" si="4"/>
        <v>3052036</v>
      </c>
      <c r="M43" s="66">
        <f t="shared" si="4"/>
        <v>2821054</v>
      </c>
      <c r="N43" s="66">
        <f t="shared" si="4"/>
        <v>9046212</v>
      </c>
      <c r="O43" s="66">
        <f t="shared" si="4"/>
        <v>4809433</v>
      </c>
      <c r="P43" s="66">
        <f t="shared" si="4"/>
        <v>2727121</v>
      </c>
      <c r="Q43" s="66">
        <f t="shared" si="4"/>
        <v>9128335</v>
      </c>
      <c r="R43" s="66">
        <f t="shared" si="4"/>
        <v>16664889</v>
      </c>
      <c r="S43" s="66">
        <f t="shared" si="4"/>
        <v>3475036</v>
      </c>
      <c r="T43" s="66">
        <f t="shared" si="4"/>
        <v>4206055</v>
      </c>
      <c r="U43" s="66">
        <f t="shared" si="4"/>
        <v>-912352</v>
      </c>
      <c r="V43" s="66">
        <f t="shared" si="4"/>
        <v>6768739</v>
      </c>
      <c r="W43" s="66">
        <f t="shared" si="4"/>
        <v>51463479</v>
      </c>
      <c r="X43" s="66">
        <f t="shared" si="4"/>
        <v>12702894</v>
      </c>
      <c r="Y43" s="66">
        <f t="shared" si="4"/>
        <v>38760585</v>
      </c>
      <c r="Z43" s="67">
        <f>+IF(X43&lt;&gt;0,+(Y43/X43)*100,0)</f>
        <v>305.13192505581799</v>
      </c>
      <c r="AA43" s="64">
        <f>+AA41-AA42</f>
        <v>12702894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25292932</v>
      </c>
      <c r="D45" s="56">
        <f>SUM(D43:D44)</f>
        <v>0</v>
      </c>
      <c r="E45" s="57">
        <f t="shared" si="5"/>
        <v>22838740</v>
      </c>
      <c r="F45" s="58">
        <f t="shared" si="5"/>
        <v>12702894</v>
      </c>
      <c r="G45" s="58">
        <f t="shared" si="5"/>
        <v>10704289</v>
      </c>
      <c r="H45" s="58">
        <f t="shared" si="5"/>
        <v>4073955</v>
      </c>
      <c r="I45" s="58">
        <f t="shared" si="5"/>
        <v>4205395</v>
      </c>
      <c r="J45" s="58">
        <f t="shared" si="5"/>
        <v>18983639</v>
      </c>
      <c r="K45" s="58">
        <f t="shared" si="5"/>
        <v>3173122</v>
      </c>
      <c r="L45" s="58">
        <f t="shared" si="5"/>
        <v>3052036</v>
      </c>
      <c r="M45" s="58">
        <f t="shared" si="5"/>
        <v>2821054</v>
      </c>
      <c r="N45" s="58">
        <f t="shared" si="5"/>
        <v>9046212</v>
      </c>
      <c r="O45" s="58">
        <f t="shared" si="5"/>
        <v>4809433</v>
      </c>
      <c r="P45" s="58">
        <f t="shared" si="5"/>
        <v>2727121</v>
      </c>
      <c r="Q45" s="58">
        <f t="shared" si="5"/>
        <v>9128335</v>
      </c>
      <c r="R45" s="58">
        <f t="shared" si="5"/>
        <v>16664889</v>
      </c>
      <c r="S45" s="58">
        <f t="shared" si="5"/>
        <v>3475036</v>
      </c>
      <c r="T45" s="58">
        <f t="shared" si="5"/>
        <v>4206055</v>
      </c>
      <c r="U45" s="58">
        <f t="shared" si="5"/>
        <v>-912352</v>
      </c>
      <c r="V45" s="58">
        <f t="shared" si="5"/>
        <v>6768739</v>
      </c>
      <c r="W45" s="58">
        <f t="shared" si="5"/>
        <v>51463479</v>
      </c>
      <c r="X45" s="58">
        <f t="shared" si="5"/>
        <v>12702894</v>
      </c>
      <c r="Y45" s="58">
        <f t="shared" si="5"/>
        <v>38760585</v>
      </c>
      <c r="Z45" s="59">
        <f>+IF(X45&lt;&gt;0,+(Y45/X45)*100,0)</f>
        <v>305.13192505581799</v>
      </c>
      <c r="AA45" s="56">
        <f>SUM(AA43:AA44)</f>
        <v>12702894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25292932</v>
      </c>
      <c r="D47" s="71">
        <f>SUM(D45:D46)</f>
        <v>0</v>
      </c>
      <c r="E47" s="72">
        <f t="shared" si="6"/>
        <v>22838740</v>
      </c>
      <c r="F47" s="73">
        <f t="shared" si="6"/>
        <v>12702894</v>
      </c>
      <c r="G47" s="73">
        <f t="shared" si="6"/>
        <v>10704289</v>
      </c>
      <c r="H47" s="74">
        <f t="shared" si="6"/>
        <v>4073955</v>
      </c>
      <c r="I47" s="74">
        <f t="shared" si="6"/>
        <v>4205395</v>
      </c>
      <c r="J47" s="74">
        <f t="shared" si="6"/>
        <v>18983639</v>
      </c>
      <c r="K47" s="74">
        <f t="shared" si="6"/>
        <v>3173122</v>
      </c>
      <c r="L47" s="74">
        <f t="shared" si="6"/>
        <v>3052036</v>
      </c>
      <c r="M47" s="73">
        <f t="shared" si="6"/>
        <v>2821054</v>
      </c>
      <c r="N47" s="73">
        <f t="shared" si="6"/>
        <v>9046212</v>
      </c>
      <c r="O47" s="74">
        <f t="shared" si="6"/>
        <v>4809433</v>
      </c>
      <c r="P47" s="74">
        <f t="shared" si="6"/>
        <v>2727121</v>
      </c>
      <c r="Q47" s="74">
        <f t="shared" si="6"/>
        <v>9128335</v>
      </c>
      <c r="R47" s="74">
        <f t="shared" si="6"/>
        <v>16664889</v>
      </c>
      <c r="S47" s="74">
        <f t="shared" si="6"/>
        <v>3475036</v>
      </c>
      <c r="T47" s="73">
        <f t="shared" si="6"/>
        <v>4206055</v>
      </c>
      <c r="U47" s="73">
        <f t="shared" si="6"/>
        <v>-912352</v>
      </c>
      <c r="V47" s="74">
        <f t="shared" si="6"/>
        <v>6768739</v>
      </c>
      <c r="W47" s="74">
        <f t="shared" si="6"/>
        <v>51463479</v>
      </c>
      <c r="X47" s="74">
        <f t="shared" si="6"/>
        <v>12702894</v>
      </c>
      <c r="Y47" s="74">
        <f t="shared" si="6"/>
        <v>38760585</v>
      </c>
      <c r="Z47" s="75">
        <f>+IF(X47&lt;&gt;0,+(Y47/X47)*100,0)</f>
        <v>305.13192505581799</v>
      </c>
      <c r="AA47" s="76">
        <f>SUM(AA45:AA46)</f>
        <v>12702894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125559410</v>
      </c>
      <c r="D7" s="6"/>
      <c r="E7" s="7">
        <v>122600466</v>
      </c>
      <c r="F7" s="8">
        <v>124600466</v>
      </c>
      <c r="G7" s="8">
        <v>8019662</v>
      </c>
      <c r="H7" s="8">
        <v>5008530</v>
      </c>
      <c r="I7" s="8">
        <v>9210022</v>
      </c>
      <c r="J7" s="8">
        <v>22238214</v>
      </c>
      <c r="K7" s="8">
        <v>11338028</v>
      </c>
      <c r="L7" s="8">
        <v>10610552</v>
      </c>
      <c r="M7" s="8">
        <v>11050375</v>
      </c>
      <c r="N7" s="8">
        <v>32998955</v>
      </c>
      <c r="O7" s="8">
        <v>12579435</v>
      </c>
      <c r="P7" s="8">
        <v>14286359</v>
      </c>
      <c r="Q7" s="8">
        <v>10930860</v>
      </c>
      <c r="R7" s="8">
        <v>37796654</v>
      </c>
      <c r="S7" s="8">
        <v>12230189</v>
      </c>
      <c r="T7" s="8">
        <v>11904518</v>
      </c>
      <c r="U7" s="8">
        <v>10350772</v>
      </c>
      <c r="V7" s="8">
        <v>34485479</v>
      </c>
      <c r="W7" s="8">
        <v>127519302</v>
      </c>
      <c r="X7" s="8">
        <v>124600466</v>
      </c>
      <c r="Y7" s="8">
        <v>2918836</v>
      </c>
      <c r="Z7" s="2">
        <v>2.342556246940521</v>
      </c>
      <c r="AA7" s="6">
        <v>124600466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77424</v>
      </c>
      <c r="D13" s="6"/>
      <c r="E13" s="7">
        <v>73645</v>
      </c>
      <c r="F13" s="8">
        <v>73645</v>
      </c>
      <c r="G13" s="8">
        <v>5467</v>
      </c>
      <c r="H13" s="8">
        <v>4485</v>
      </c>
      <c r="I13" s="8">
        <v>6056</v>
      </c>
      <c r="J13" s="8">
        <v>16008</v>
      </c>
      <c r="K13" s="8">
        <v>5431</v>
      </c>
      <c r="L13" s="8">
        <v>47333</v>
      </c>
      <c r="M13" s="8">
        <v>6466</v>
      </c>
      <c r="N13" s="8">
        <v>59230</v>
      </c>
      <c r="O13" s="8">
        <v>5922</v>
      </c>
      <c r="P13" s="8">
        <v>7323</v>
      </c>
      <c r="Q13" s="8">
        <v>7194</v>
      </c>
      <c r="R13" s="8">
        <v>20439</v>
      </c>
      <c r="S13" s="8">
        <v>5895</v>
      </c>
      <c r="T13" s="8">
        <v>-35232</v>
      </c>
      <c r="U13" s="8">
        <v>6955</v>
      </c>
      <c r="V13" s="8">
        <v>-22382</v>
      </c>
      <c r="W13" s="8">
        <v>73295</v>
      </c>
      <c r="X13" s="8">
        <v>73645</v>
      </c>
      <c r="Y13" s="8">
        <v>-350</v>
      </c>
      <c r="Z13" s="2">
        <v>-0.47525290243736845</v>
      </c>
      <c r="AA13" s="6">
        <v>73645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98405</v>
      </c>
      <c r="D19" s="6"/>
      <c r="E19" s="7"/>
      <c r="F19" s="26"/>
      <c r="G19" s="26"/>
      <c r="H19" s="26"/>
      <c r="I19" s="26"/>
      <c r="J19" s="26"/>
      <c r="K19" s="26"/>
      <c r="L19" s="26"/>
      <c r="M19" s="26">
        <v>4883</v>
      </c>
      <c r="N19" s="26">
        <v>4883</v>
      </c>
      <c r="O19" s="26"/>
      <c r="P19" s="26">
        <v>121</v>
      </c>
      <c r="Q19" s="26"/>
      <c r="R19" s="26">
        <v>121</v>
      </c>
      <c r="S19" s="26">
        <v>10591</v>
      </c>
      <c r="T19" s="26"/>
      <c r="U19" s="26">
        <v>8925</v>
      </c>
      <c r="V19" s="26">
        <v>19516</v>
      </c>
      <c r="W19" s="26">
        <v>24520</v>
      </c>
      <c r="X19" s="26"/>
      <c r="Y19" s="26">
        <v>24520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23001</v>
      </c>
      <c r="V20" s="8">
        <v>23001</v>
      </c>
      <c r="W20" s="30">
        <v>23001</v>
      </c>
      <c r="X20" s="8"/>
      <c r="Y20" s="8">
        <v>23001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125735239</v>
      </c>
      <c r="D21" s="33">
        <f t="shared" si="0"/>
        <v>0</v>
      </c>
      <c r="E21" s="34">
        <f t="shared" si="0"/>
        <v>122674111</v>
      </c>
      <c r="F21" s="35">
        <f t="shared" si="0"/>
        <v>124674111</v>
      </c>
      <c r="G21" s="35">
        <f t="shared" si="0"/>
        <v>8025129</v>
      </c>
      <c r="H21" s="35">
        <f t="shared" si="0"/>
        <v>5013015</v>
      </c>
      <c r="I21" s="35">
        <f t="shared" si="0"/>
        <v>9216078</v>
      </c>
      <c r="J21" s="35">
        <f t="shared" si="0"/>
        <v>22254222</v>
      </c>
      <c r="K21" s="35">
        <f t="shared" si="0"/>
        <v>11343459</v>
      </c>
      <c r="L21" s="35">
        <f t="shared" si="0"/>
        <v>10657885</v>
      </c>
      <c r="M21" s="35">
        <f t="shared" si="0"/>
        <v>11061724</v>
      </c>
      <c r="N21" s="35">
        <f t="shared" si="0"/>
        <v>33063068</v>
      </c>
      <c r="O21" s="35">
        <f t="shared" si="0"/>
        <v>12585357</v>
      </c>
      <c r="P21" s="35">
        <f t="shared" si="0"/>
        <v>14293803</v>
      </c>
      <c r="Q21" s="35">
        <f t="shared" si="0"/>
        <v>10938054</v>
      </c>
      <c r="R21" s="35">
        <f t="shared" si="0"/>
        <v>37817214</v>
      </c>
      <c r="S21" s="35">
        <f t="shared" si="0"/>
        <v>12246675</v>
      </c>
      <c r="T21" s="35">
        <f t="shared" si="0"/>
        <v>11869286</v>
      </c>
      <c r="U21" s="35">
        <f t="shared" si="0"/>
        <v>10389653</v>
      </c>
      <c r="V21" s="35">
        <f t="shared" si="0"/>
        <v>34505614</v>
      </c>
      <c r="W21" s="35">
        <f t="shared" si="0"/>
        <v>127640118</v>
      </c>
      <c r="X21" s="35">
        <f t="shared" si="0"/>
        <v>124674111</v>
      </c>
      <c r="Y21" s="35">
        <f t="shared" si="0"/>
        <v>2966007</v>
      </c>
      <c r="Z21" s="36">
        <f>+IF(X21&lt;&gt;0,+(Y21/X21)*100,0)</f>
        <v>2.3790079401488575</v>
      </c>
      <c r="AA21" s="33">
        <f>SUM(AA5:AA20)</f>
        <v>124674111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35193388</v>
      </c>
      <c r="D24" s="6"/>
      <c r="E24" s="7">
        <v>38705400</v>
      </c>
      <c r="F24" s="8">
        <v>38705400</v>
      </c>
      <c r="G24" s="8">
        <v>2548795</v>
      </c>
      <c r="H24" s="8">
        <v>2255599</v>
      </c>
      <c r="I24" s="8">
        <v>2552496</v>
      </c>
      <c r="J24" s="8">
        <v>7356890</v>
      </c>
      <c r="K24" s="8">
        <v>2981132</v>
      </c>
      <c r="L24" s="8">
        <v>4371217</v>
      </c>
      <c r="M24" s="8">
        <v>2972244</v>
      </c>
      <c r="N24" s="8">
        <v>10324593</v>
      </c>
      <c r="O24" s="8">
        <v>2741090</v>
      </c>
      <c r="P24" s="8">
        <v>2743361</v>
      </c>
      <c r="Q24" s="8">
        <v>2613462</v>
      </c>
      <c r="R24" s="8">
        <v>8097913</v>
      </c>
      <c r="S24" s="8">
        <v>2755827</v>
      </c>
      <c r="T24" s="8">
        <v>2860590</v>
      </c>
      <c r="U24" s="8">
        <v>2748209</v>
      </c>
      <c r="V24" s="8">
        <v>8364626</v>
      </c>
      <c r="W24" s="8">
        <v>34144022</v>
      </c>
      <c r="X24" s="8">
        <v>38705400</v>
      </c>
      <c r="Y24" s="8">
        <v>-4561378</v>
      </c>
      <c r="Z24" s="2">
        <v>-11.784862060591028</v>
      </c>
      <c r="AA24" s="6">
        <v>38705400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754804</v>
      </c>
      <c r="D26" s="6"/>
      <c r="E26" s="7">
        <v>420000</v>
      </c>
      <c r="F26" s="8">
        <v>420000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91092</v>
      </c>
      <c r="V26" s="8">
        <v>91092</v>
      </c>
      <c r="W26" s="8">
        <v>91092</v>
      </c>
      <c r="X26" s="8">
        <v>420000</v>
      </c>
      <c r="Y26" s="8">
        <v>-328908</v>
      </c>
      <c r="Z26" s="2">
        <v>-78.311428571428578</v>
      </c>
      <c r="AA26" s="6">
        <v>420000</v>
      </c>
    </row>
    <row r="27" spans="1:27" ht="13.5" x14ac:dyDescent="0.25">
      <c r="A27" s="25" t="s">
        <v>53</v>
      </c>
      <c r="B27" s="24" t="s">
        <v>32</v>
      </c>
      <c r="C27" s="6">
        <v>1909698</v>
      </c>
      <c r="D27" s="6"/>
      <c r="E27" s="7">
        <v>2050234</v>
      </c>
      <c r="F27" s="8">
        <v>2050234</v>
      </c>
      <c r="G27" s="8"/>
      <c r="H27" s="8"/>
      <c r="I27" s="8"/>
      <c r="J27" s="8"/>
      <c r="K27" s="8"/>
      <c r="L27" s="8"/>
      <c r="M27" s="8"/>
      <c r="N27" s="8"/>
      <c r="O27" s="8"/>
      <c r="P27" s="8">
        <v>1436243</v>
      </c>
      <c r="Q27" s="8">
        <v>179616</v>
      </c>
      <c r="R27" s="8">
        <v>1615859</v>
      </c>
      <c r="S27" s="8">
        <v>170188</v>
      </c>
      <c r="T27" s="8">
        <v>172942</v>
      </c>
      <c r="U27" s="8">
        <v>-1046</v>
      </c>
      <c r="V27" s="8">
        <v>342084</v>
      </c>
      <c r="W27" s="8">
        <v>1957943</v>
      </c>
      <c r="X27" s="8">
        <v>2050234</v>
      </c>
      <c r="Y27" s="8">
        <v>-92291</v>
      </c>
      <c r="Z27" s="2">
        <v>-4.5014861718223376</v>
      </c>
      <c r="AA27" s="6">
        <v>2050234</v>
      </c>
    </row>
    <row r="28" spans="1:27" ht="13.5" x14ac:dyDescent="0.25">
      <c r="A28" s="25" t="s">
        <v>54</v>
      </c>
      <c r="B28" s="24" t="s">
        <v>32</v>
      </c>
      <c r="C28" s="6">
        <v>16698</v>
      </c>
      <c r="D28" s="6"/>
      <c r="E28" s="7"/>
      <c r="F28" s="8">
        <v>25000</v>
      </c>
      <c r="G28" s="8"/>
      <c r="H28" s="8"/>
      <c r="I28" s="8">
        <v>24725</v>
      </c>
      <c r="J28" s="8">
        <v>24725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24725</v>
      </c>
      <c r="X28" s="8">
        <v>25000</v>
      </c>
      <c r="Y28" s="8">
        <v>-275</v>
      </c>
      <c r="Z28" s="2">
        <v>-1.0999999999999999</v>
      </c>
      <c r="AA28" s="6">
        <v>25000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20395181</v>
      </c>
      <c r="D30" s="6"/>
      <c r="E30" s="7">
        <v>41450955</v>
      </c>
      <c r="F30" s="8">
        <v>36984955</v>
      </c>
      <c r="G30" s="8">
        <v>37073</v>
      </c>
      <c r="H30" s="8">
        <v>6588113</v>
      </c>
      <c r="I30" s="8">
        <v>516077</v>
      </c>
      <c r="J30" s="8">
        <v>7141263</v>
      </c>
      <c r="K30" s="8">
        <v>2780139</v>
      </c>
      <c r="L30" s="8">
        <v>1593060</v>
      </c>
      <c r="M30" s="8">
        <v>2661550</v>
      </c>
      <c r="N30" s="8">
        <v>7034749</v>
      </c>
      <c r="O30" s="8">
        <v>1721553</v>
      </c>
      <c r="P30" s="8">
        <v>998562</v>
      </c>
      <c r="Q30" s="8">
        <v>2796203</v>
      </c>
      <c r="R30" s="8">
        <v>5516318</v>
      </c>
      <c r="S30" s="8">
        <v>2312347</v>
      </c>
      <c r="T30" s="8">
        <v>2930558</v>
      </c>
      <c r="U30" s="8">
        <v>3023624</v>
      </c>
      <c r="V30" s="8">
        <v>8266529</v>
      </c>
      <c r="W30" s="8">
        <v>27958859</v>
      </c>
      <c r="X30" s="8">
        <v>36984955</v>
      </c>
      <c r="Y30" s="8">
        <v>-9026096</v>
      </c>
      <c r="Z30" s="2">
        <v>-24.404777564282558</v>
      </c>
      <c r="AA30" s="6">
        <v>36984955</v>
      </c>
    </row>
    <row r="31" spans="1:27" ht="13.5" x14ac:dyDescent="0.25">
      <c r="A31" s="25" t="s">
        <v>57</v>
      </c>
      <c r="B31" s="24" t="s">
        <v>32</v>
      </c>
      <c r="C31" s="6">
        <v>5951463</v>
      </c>
      <c r="D31" s="6"/>
      <c r="E31" s="7">
        <v>3932411</v>
      </c>
      <c r="F31" s="8">
        <v>10323511</v>
      </c>
      <c r="G31" s="8"/>
      <c r="H31" s="8">
        <v>5204</v>
      </c>
      <c r="I31" s="8">
        <v>247308</v>
      </c>
      <c r="J31" s="8">
        <v>252512</v>
      </c>
      <c r="K31" s="8">
        <v>467872</v>
      </c>
      <c r="L31" s="8">
        <v>334890</v>
      </c>
      <c r="M31" s="8">
        <v>243251</v>
      </c>
      <c r="N31" s="8">
        <v>1046013</v>
      </c>
      <c r="O31" s="8">
        <v>266258</v>
      </c>
      <c r="P31" s="8">
        <v>185992</v>
      </c>
      <c r="Q31" s="8">
        <v>1131536</v>
      </c>
      <c r="R31" s="8">
        <v>1583786</v>
      </c>
      <c r="S31" s="8">
        <v>846598</v>
      </c>
      <c r="T31" s="8">
        <v>415699</v>
      </c>
      <c r="U31" s="8">
        <v>578415</v>
      </c>
      <c r="V31" s="8">
        <v>1840712</v>
      </c>
      <c r="W31" s="8">
        <v>4723023</v>
      </c>
      <c r="X31" s="8">
        <v>10323511</v>
      </c>
      <c r="Y31" s="8">
        <v>-5600488</v>
      </c>
      <c r="Z31" s="2">
        <v>-54.249838063813762</v>
      </c>
      <c r="AA31" s="6">
        <v>10323511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33611612</v>
      </c>
      <c r="D33" s="6"/>
      <c r="E33" s="7">
        <v>34714940</v>
      </c>
      <c r="F33" s="8">
        <v>34764840</v>
      </c>
      <c r="G33" s="8">
        <v>2714476</v>
      </c>
      <c r="H33" s="8">
        <v>4953658</v>
      </c>
      <c r="I33" s="8">
        <v>2378599</v>
      </c>
      <c r="J33" s="8">
        <v>10046733</v>
      </c>
      <c r="K33" s="8">
        <v>3136402</v>
      </c>
      <c r="L33" s="8">
        <v>874567</v>
      </c>
      <c r="M33" s="8">
        <v>3350264</v>
      </c>
      <c r="N33" s="8">
        <v>7361233</v>
      </c>
      <c r="O33" s="8">
        <v>4713160</v>
      </c>
      <c r="P33" s="8">
        <v>2147169</v>
      </c>
      <c r="Q33" s="8">
        <v>6075079</v>
      </c>
      <c r="R33" s="8">
        <v>12935408</v>
      </c>
      <c r="S33" s="8">
        <v>833935</v>
      </c>
      <c r="T33" s="8">
        <v>4166152</v>
      </c>
      <c r="U33" s="8">
        <v>1260774</v>
      </c>
      <c r="V33" s="8">
        <v>6260861</v>
      </c>
      <c r="W33" s="8">
        <v>36604235</v>
      </c>
      <c r="X33" s="8">
        <v>34764840</v>
      </c>
      <c r="Y33" s="8">
        <v>1839395</v>
      </c>
      <c r="Z33" s="2">
        <v>5.2909635137109792</v>
      </c>
      <c r="AA33" s="6">
        <v>34764840</v>
      </c>
    </row>
    <row r="34" spans="1:27" ht="13.5" x14ac:dyDescent="0.25">
      <c r="A34" s="23" t="s">
        <v>59</v>
      </c>
      <c r="B34" s="29" t="s">
        <v>32</v>
      </c>
      <c r="C34" s="6">
        <v>253</v>
      </c>
      <c r="D34" s="6"/>
      <c r="E34" s="7">
        <v>1464813</v>
      </c>
      <c r="F34" s="8">
        <v>1464813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5731</v>
      </c>
      <c r="V34" s="8">
        <v>5731</v>
      </c>
      <c r="W34" s="8">
        <v>5731</v>
      </c>
      <c r="X34" s="8">
        <v>1464813</v>
      </c>
      <c r="Y34" s="8">
        <v>-1459082</v>
      </c>
      <c r="Z34" s="2">
        <v>-99.608755520329211</v>
      </c>
      <c r="AA34" s="6">
        <v>1464813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97833097</v>
      </c>
      <c r="D35" s="33">
        <f>SUM(D24:D34)</f>
        <v>0</v>
      </c>
      <c r="E35" s="34">
        <f t="shared" si="1"/>
        <v>122738753</v>
      </c>
      <c r="F35" s="35">
        <f t="shared" si="1"/>
        <v>124738753</v>
      </c>
      <c r="G35" s="35">
        <f t="shared" si="1"/>
        <v>5300344</v>
      </c>
      <c r="H35" s="35">
        <f t="shared" si="1"/>
        <v>13802574</v>
      </c>
      <c r="I35" s="35">
        <f t="shared" si="1"/>
        <v>5719205</v>
      </c>
      <c r="J35" s="35">
        <f t="shared" si="1"/>
        <v>24822123</v>
      </c>
      <c r="K35" s="35">
        <f t="shared" si="1"/>
        <v>9365545</v>
      </c>
      <c r="L35" s="35">
        <f t="shared" si="1"/>
        <v>7173734</v>
      </c>
      <c r="M35" s="35">
        <f t="shared" si="1"/>
        <v>9227309</v>
      </c>
      <c r="N35" s="35">
        <f t="shared" si="1"/>
        <v>25766588</v>
      </c>
      <c r="O35" s="35">
        <f t="shared" si="1"/>
        <v>9442061</v>
      </c>
      <c r="P35" s="35">
        <f t="shared" si="1"/>
        <v>7511327</v>
      </c>
      <c r="Q35" s="35">
        <f t="shared" si="1"/>
        <v>12795896</v>
      </c>
      <c r="R35" s="35">
        <f t="shared" si="1"/>
        <v>29749284</v>
      </c>
      <c r="S35" s="35">
        <f t="shared" si="1"/>
        <v>6918895</v>
      </c>
      <c r="T35" s="35">
        <f t="shared" si="1"/>
        <v>10545941</v>
      </c>
      <c r="U35" s="35">
        <f t="shared" si="1"/>
        <v>7706799</v>
      </c>
      <c r="V35" s="35">
        <f t="shared" si="1"/>
        <v>25171635</v>
      </c>
      <c r="W35" s="35">
        <f t="shared" si="1"/>
        <v>105509630</v>
      </c>
      <c r="X35" s="35">
        <f t="shared" si="1"/>
        <v>124738753</v>
      </c>
      <c r="Y35" s="35">
        <f t="shared" si="1"/>
        <v>-19229123</v>
      </c>
      <c r="Z35" s="36">
        <f>+IF(X35&lt;&gt;0,+(Y35/X35)*100,0)</f>
        <v>-15.415516459427808</v>
      </c>
      <c r="AA35" s="33">
        <f>SUM(AA24:AA34)</f>
        <v>124738753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27902142</v>
      </c>
      <c r="D37" s="46">
        <f>+D21-D35</f>
        <v>0</v>
      </c>
      <c r="E37" s="47">
        <f t="shared" si="2"/>
        <v>-64642</v>
      </c>
      <c r="F37" s="48">
        <f t="shared" si="2"/>
        <v>-64642</v>
      </c>
      <c r="G37" s="48">
        <f t="shared" si="2"/>
        <v>2724785</v>
      </c>
      <c r="H37" s="48">
        <f t="shared" si="2"/>
        <v>-8789559</v>
      </c>
      <c r="I37" s="48">
        <f t="shared" si="2"/>
        <v>3496873</v>
      </c>
      <c r="J37" s="48">
        <f t="shared" si="2"/>
        <v>-2567901</v>
      </c>
      <c r="K37" s="48">
        <f t="shared" si="2"/>
        <v>1977914</v>
      </c>
      <c r="L37" s="48">
        <f t="shared" si="2"/>
        <v>3484151</v>
      </c>
      <c r="M37" s="48">
        <f t="shared" si="2"/>
        <v>1834415</v>
      </c>
      <c r="N37" s="48">
        <f t="shared" si="2"/>
        <v>7296480</v>
      </c>
      <c r="O37" s="48">
        <f t="shared" si="2"/>
        <v>3143296</v>
      </c>
      <c r="P37" s="48">
        <f t="shared" si="2"/>
        <v>6782476</v>
      </c>
      <c r="Q37" s="48">
        <f t="shared" si="2"/>
        <v>-1857842</v>
      </c>
      <c r="R37" s="48">
        <f t="shared" si="2"/>
        <v>8067930</v>
      </c>
      <c r="S37" s="48">
        <f t="shared" si="2"/>
        <v>5327780</v>
      </c>
      <c r="T37" s="48">
        <f t="shared" si="2"/>
        <v>1323345</v>
      </c>
      <c r="U37" s="48">
        <f t="shared" si="2"/>
        <v>2682854</v>
      </c>
      <c r="V37" s="48">
        <f t="shared" si="2"/>
        <v>9333979</v>
      </c>
      <c r="W37" s="48">
        <f t="shared" si="2"/>
        <v>22130488</v>
      </c>
      <c r="X37" s="48">
        <f>IF(F21=F35,0,X21-X35)</f>
        <v>-64642</v>
      </c>
      <c r="Y37" s="48">
        <f t="shared" si="2"/>
        <v>22195130</v>
      </c>
      <c r="Z37" s="49">
        <f>+IF(X37&lt;&gt;0,+(Y37/X37)*100,0)</f>
        <v>-34335.463011664244</v>
      </c>
      <c r="AA37" s="46">
        <f>+AA21-AA35</f>
        <v>-64642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27902142</v>
      </c>
      <c r="D41" s="56">
        <f>SUM(D37:D40)</f>
        <v>0</v>
      </c>
      <c r="E41" s="57">
        <f t="shared" si="3"/>
        <v>-64642</v>
      </c>
      <c r="F41" s="58">
        <f t="shared" si="3"/>
        <v>-64642</v>
      </c>
      <c r="G41" s="58">
        <f t="shared" si="3"/>
        <v>2724785</v>
      </c>
      <c r="H41" s="58">
        <f t="shared" si="3"/>
        <v>-8789559</v>
      </c>
      <c r="I41" s="58">
        <f t="shared" si="3"/>
        <v>3496873</v>
      </c>
      <c r="J41" s="58">
        <f t="shared" si="3"/>
        <v>-2567901</v>
      </c>
      <c r="K41" s="58">
        <f t="shared" si="3"/>
        <v>1977914</v>
      </c>
      <c r="L41" s="58">
        <f t="shared" si="3"/>
        <v>3484151</v>
      </c>
      <c r="M41" s="58">
        <f t="shared" si="3"/>
        <v>1834415</v>
      </c>
      <c r="N41" s="58">
        <f t="shared" si="3"/>
        <v>7296480</v>
      </c>
      <c r="O41" s="58">
        <f t="shared" si="3"/>
        <v>3143296</v>
      </c>
      <c r="P41" s="58">
        <f t="shared" si="3"/>
        <v>6782476</v>
      </c>
      <c r="Q41" s="58">
        <f t="shared" si="3"/>
        <v>-1857842</v>
      </c>
      <c r="R41" s="58">
        <f t="shared" si="3"/>
        <v>8067930</v>
      </c>
      <c r="S41" s="58">
        <f t="shared" si="3"/>
        <v>5327780</v>
      </c>
      <c r="T41" s="58">
        <f t="shared" si="3"/>
        <v>1323345</v>
      </c>
      <c r="U41" s="58">
        <f t="shared" si="3"/>
        <v>2682854</v>
      </c>
      <c r="V41" s="58">
        <f t="shared" si="3"/>
        <v>9333979</v>
      </c>
      <c r="W41" s="58">
        <f t="shared" si="3"/>
        <v>22130488</v>
      </c>
      <c r="X41" s="58">
        <f t="shared" si="3"/>
        <v>-64642</v>
      </c>
      <c r="Y41" s="58">
        <f t="shared" si="3"/>
        <v>22195130</v>
      </c>
      <c r="Z41" s="59">
        <f>+IF(X41&lt;&gt;0,+(Y41/X41)*100,0)</f>
        <v>-34335.463011664244</v>
      </c>
      <c r="AA41" s="56">
        <f>SUM(AA37:AA40)</f>
        <v>-64642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27902142</v>
      </c>
      <c r="D43" s="64">
        <f>+D41-D42</f>
        <v>0</v>
      </c>
      <c r="E43" s="65">
        <f t="shared" si="4"/>
        <v>-64642</v>
      </c>
      <c r="F43" s="66">
        <f t="shared" si="4"/>
        <v>-64642</v>
      </c>
      <c r="G43" s="66">
        <f t="shared" si="4"/>
        <v>2724785</v>
      </c>
      <c r="H43" s="66">
        <f t="shared" si="4"/>
        <v>-8789559</v>
      </c>
      <c r="I43" s="66">
        <f t="shared" si="4"/>
        <v>3496873</v>
      </c>
      <c r="J43" s="66">
        <f t="shared" si="4"/>
        <v>-2567901</v>
      </c>
      <c r="K43" s="66">
        <f t="shared" si="4"/>
        <v>1977914</v>
      </c>
      <c r="L43" s="66">
        <f t="shared" si="4"/>
        <v>3484151</v>
      </c>
      <c r="M43" s="66">
        <f t="shared" si="4"/>
        <v>1834415</v>
      </c>
      <c r="N43" s="66">
        <f t="shared" si="4"/>
        <v>7296480</v>
      </c>
      <c r="O43" s="66">
        <f t="shared" si="4"/>
        <v>3143296</v>
      </c>
      <c r="P43" s="66">
        <f t="shared" si="4"/>
        <v>6782476</v>
      </c>
      <c r="Q43" s="66">
        <f t="shared" si="4"/>
        <v>-1857842</v>
      </c>
      <c r="R43" s="66">
        <f t="shared" si="4"/>
        <v>8067930</v>
      </c>
      <c r="S43" s="66">
        <f t="shared" si="4"/>
        <v>5327780</v>
      </c>
      <c r="T43" s="66">
        <f t="shared" si="4"/>
        <v>1323345</v>
      </c>
      <c r="U43" s="66">
        <f t="shared" si="4"/>
        <v>2682854</v>
      </c>
      <c r="V43" s="66">
        <f t="shared" si="4"/>
        <v>9333979</v>
      </c>
      <c r="W43" s="66">
        <f t="shared" si="4"/>
        <v>22130488</v>
      </c>
      <c r="X43" s="66">
        <f t="shared" si="4"/>
        <v>-64642</v>
      </c>
      <c r="Y43" s="66">
        <f t="shared" si="4"/>
        <v>22195130</v>
      </c>
      <c r="Z43" s="67">
        <f>+IF(X43&lt;&gt;0,+(Y43/X43)*100,0)</f>
        <v>-34335.463011664244</v>
      </c>
      <c r="AA43" s="64">
        <f>+AA41-AA42</f>
        <v>-64642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27902142</v>
      </c>
      <c r="D45" s="56">
        <f>SUM(D43:D44)</f>
        <v>0</v>
      </c>
      <c r="E45" s="57">
        <f t="shared" si="5"/>
        <v>-64642</v>
      </c>
      <c r="F45" s="58">
        <f t="shared" si="5"/>
        <v>-64642</v>
      </c>
      <c r="G45" s="58">
        <f t="shared" si="5"/>
        <v>2724785</v>
      </c>
      <c r="H45" s="58">
        <f t="shared" si="5"/>
        <v>-8789559</v>
      </c>
      <c r="I45" s="58">
        <f t="shared" si="5"/>
        <v>3496873</v>
      </c>
      <c r="J45" s="58">
        <f t="shared" si="5"/>
        <v>-2567901</v>
      </c>
      <c r="K45" s="58">
        <f t="shared" si="5"/>
        <v>1977914</v>
      </c>
      <c r="L45" s="58">
        <f t="shared" si="5"/>
        <v>3484151</v>
      </c>
      <c r="M45" s="58">
        <f t="shared" si="5"/>
        <v>1834415</v>
      </c>
      <c r="N45" s="58">
        <f t="shared" si="5"/>
        <v>7296480</v>
      </c>
      <c r="O45" s="58">
        <f t="shared" si="5"/>
        <v>3143296</v>
      </c>
      <c r="P45" s="58">
        <f t="shared" si="5"/>
        <v>6782476</v>
      </c>
      <c r="Q45" s="58">
        <f t="shared" si="5"/>
        <v>-1857842</v>
      </c>
      <c r="R45" s="58">
        <f t="shared" si="5"/>
        <v>8067930</v>
      </c>
      <c r="S45" s="58">
        <f t="shared" si="5"/>
        <v>5327780</v>
      </c>
      <c r="T45" s="58">
        <f t="shared" si="5"/>
        <v>1323345</v>
      </c>
      <c r="U45" s="58">
        <f t="shared" si="5"/>
        <v>2682854</v>
      </c>
      <c r="V45" s="58">
        <f t="shared" si="5"/>
        <v>9333979</v>
      </c>
      <c r="W45" s="58">
        <f t="shared" si="5"/>
        <v>22130488</v>
      </c>
      <c r="X45" s="58">
        <f t="shared" si="5"/>
        <v>-64642</v>
      </c>
      <c r="Y45" s="58">
        <f t="shared" si="5"/>
        <v>22195130</v>
      </c>
      <c r="Z45" s="59">
        <f>+IF(X45&lt;&gt;0,+(Y45/X45)*100,0)</f>
        <v>-34335.463011664244</v>
      </c>
      <c r="AA45" s="56">
        <f>SUM(AA43:AA44)</f>
        <v>-64642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27902142</v>
      </c>
      <c r="D47" s="71">
        <f>SUM(D45:D46)</f>
        <v>0</v>
      </c>
      <c r="E47" s="72">
        <f t="shared" si="6"/>
        <v>-64642</v>
      </c>
      <c r="F47" s="73">
        <f t="shared" si="6"/>
        <v>-64642</v>
      </c>
      <c r="G47" s="73">
        <f t="shared" si="6"/>
        <v>2724785</v>
      </c>
      <c r="H47" s="74">
        <f t="shared" si="6"/>
        <v>-8789559</v>
      </c>
      <c r="I47" s="74">
        <f t="shared" si="6"/>
        <v>3496873</v>
      </c>
      <c r="J47" s="74">
        <f t="shared" si="6"/>
        <v>-2567901</v>
      </c>
      <c r="K47" s="74">
        <f t="shared" si="6"/>
        <v>1977914</v>
      </c>
      <c r="L47" s="74">
        <f t="shared" si="6"/>
        <v>3484151</v>
      </c>
      <c r="M47" s="73">
        <f t="shared" si="6"/>
        <v>1834415</v>
      </c>
      <c r="N47" s="73">
        <f t="shared" si="6"/>
        <v>7296480</v>
      </c>
      <c r="O47" s="74">
        <f t="shared" si="6"/>
        <v>3143296</v>
      </c>
      <c r="P47" s="74">
        <f t="shared" si="6"/>
        <v>6782476</v>
      </c>
      <c r="Q47" s="74">
        <f t="shared" si="6"/>
        <v>-1857842</v>
      </c>
      <c r="R47" s="74">
        <f t="shared" si="6"/>
        <v>8067930</v>
      </c>
      <c r="S47" s="74">
        <f t="shared" si="6"/>
        <v>5327780</v>
      </c>
      <c r="T47" s="73">
        <f t="shared" si="6"/>
        <v>1323345</v>
      </c>
      <c r="U47" s="73">
        <f t="shared" si="6"/>
        <v>2682854</v>
      </c>
      <c r="V47" s="74">
        <f t="shared" si="6"/>
        <v>9333979</v>
      </c>
      <c r="W47" s="74">
        <f t="shared" si="6"/>
        <v>22130488</v>
      </c>
      <c r="X47" s="74">
        <f t="shared" si="6"/>
        <v>-64642</v>
      </c>
      <c r="Y47" s="74">
        <f t="shared" si="6"/>
        <v>22195130</v>
      </c>
      <c r="Z47" s="75">
        <f>+IF(X47&lt;&gt;0,+(Y47/X47)*100,0)</f>
        <v>-34335.463011664244</v>
      </c>
      <c r="AA47" s="76">
        <f>SUM(AA45:AA46)</f>
        <v>-64642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43136639</v>
      </c>
      <c r="D7" s="6"/>
      <c r="E7" s="7">
        <v>39677157</v>
      </c>
      <c r="F7" s="8">
        <v>39577157</v>
      </c>
      <c r="G7" s="8">
        <v>4303569</v>
      </c>
      <c r="H7" s="8">
        <v>3140459</v>
      </c>
      <c r="I7" s="8">
        <v>3566327</v>
      </c>
      <c r="J7" s="8">
        <v>11010355</v>
      </c>
      <c r="K7" s="8">
        <v>3614507</v>
      </c>
      <c r="L7" s="8">
        <v>3626209</v>
      </c>
      <c r="M7" s="8">
        <v>3606906</v>
      </c>
      <c r="N7" s="8">
        <v>10847622</v>
      </c>
      <c r="O7" s="8">
        <v>3917272</v>
      </c>
      <c r="P7" s="8">
        <v>4180293</v>
      </c>
      <c r="Q7" s="8">
        <v>3958316</v>
      </c>
      <c r="R7" s="8">
        <v>12055881</v>
      </c>
      <c r="S7" s="8">
        <v>4380485</v>
      </c>
      <c r="T7" s="8">
        <v>4641750</v>
      </c>
      <c r="U7" s="8">
        <v>2912400</v>
      </c>
      <c r="V7" s="8">
        <v>11934635</v>
      </c>
      <c r="W7" s="8">
        <v>45848493</v>
      </c>
      <c r="X7" s="8">
        <v>39577157</v>
      </c>
      <c r="Y7" s="8">
        <v>6271336</v>
      </c>
      <c r="Z7" s="2">
        <v>15.845847643882049</v>
      </c>
      <c r="AA7" s="6">
        <v>39577157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2235702</v>
      </c>
      <c r="D13" s="6"/>
      <c r="E13" s="7">
        <v>2958903</v>
      </c>
      <c r="F13" s="8">
        <v>2958903</v>
      </c>
      <c r="G13" s="8">
        <v>474327</v>
      </c>
      <c r="H13" s="8">
        <v>476695</v>
      </c>
      <c r="I13" s="8">
        <v>487425</v>
      </c>
      <c r="J13" s="8">
        <v>1438447</v>
      </c>
      <c r="K13" s="8">
        <v>494010</v>
      </c>
      <c r="L13" s="8">
        <v>518519</v>
      </c>
      <c r="M13" s="8">
        <v>528892</v>
      </c>
      <c r="N13" s="8">
        <v>1541421</v>
      </c>
      <c r="O13" s="8">
        <v>538744</v>
      </c>
      <c r="P13" s="8">
        <v>541897</v>
      </c>
      <c r="Q13" s="8">
        <v>535692</v>
      </c>
      <c r="R13" s="8">
        <v>1616333</v>
      </c>
      <c r="S13" s="8">
        <v>587836</v>
      </c>
      <c r="T13" s="8">
        <v>633350</v>
      </c>
      <c r="U13" s="8">
        <v>637020</v>
      </c>
      <c r="V13" s="8">
        <v>1858206</v>
      </c>
      <c r="W13" s="8">
        <v>6454407</v>
      </c>
      <c r="X13" s="8">
        <v>2958903</v>
      </c>
      <c r="Y13" s="8">
        <v>3495504</v>
      </c>
      <c r="Z13" s="2">
        <v>118.13513318956383</v>
      </c>
      <c r="AA13" s="6">
        <v>2958903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5057</v>
      </c>
      <c r="F19" s="26">
        <v>5057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5057</v>
      </c>
      <c r="Y19" s="26">
        <v>-5057</v>
      </c>
      <c r="Z19" s="27">
        <v>-100</v>
      </c>
      <c r="AA19" s="28">
        <v>5057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45372341</v>
      </c>
      <c r="D21" s="33">
        <f t="shared" si="0"/>
        <v>0</v>
      </c>
      <c r="E21" s="34">
        <f t="shared" si="0"/>
        <v>42641117</v>
      </c>
      <c r="F21" s="35">
        <f t="shared" si="0"/>
        <v>42541117</v>
      </c>
      <c r="G21" s="35">
        <f t="shared" si="0"/>
        <v>4777896</v>
      </c>
      <c r="H21" s="35">
        <f t="shared" si="0"/>
        <v>3617154</v>
      </c>
      <c r="I21" s="35">
        <f t="shared" si="0"/>
        <v>4053752</v>
      </c>
      <c r="J21" s="35">
        <f t="shared" si="0"/>
        <v>12448802</v>
      </c>
      <c r="K21" s="35">
        <f t="shared" si="0"/>
        <v>4108517</v>
      </c>
      <c r="L21" s="35">
        <f t="shared" si="0"/>
        <v>4144728</v>
      </c>
      <c r="M21" s="35">
        <f t="shared" si="0"/>
        <v>4135798</v>
      </c>
      <c r="N21" s="35">
        <f t="shared" si="0"/>
        <v>12389043</v>
      </c>
      <c r="O21" s="35">
        <f t="shared" si="0"/>
        <v>4456016</v>
      </c>
      <c r="P21" s="35">
        <f t="shared" si="0"/>
        <v>4722190</v>
      </c>
      <c r="Q21" s="35">
        <f t="shared" si="0"/>
        <v>4494008</v>
      </c>
      <c r="R21" s="35">
        <f t="shared" si="0"/>
        <v>13672214</v>
      </c>
      <c r="S21" s="35">
        <f t="shared" si="0"/>
        <v>4968321</v>
      </c>
      <c r="T21" s="35">
        <f t="shared" si="0"/>
        <v>5275100</v>
      </c>
      <c r="U21" s="35">
        <f t="shared" si="0"/>
        <v>3549420</v>
      </c>
      <c r="V21" s="35">
        <f t="shared" si="0"/>
        <v>13792841</v>
      </c>
      <c r="W21" s="35">
        <f t="shared" si="0"/>
        <v>52302900</v>
      </c>
      <c r="X21" s="35">
        <f t="shared" si="0"/>
        <v>42541117</v>
      </c>
      <c r="Y21" s="35">
        <f t="shared" si="0"/>
        <v>9761783</v>
      </c>
      <c r="Z21" s="36">
        <f>+IF(X21&lt;&gt;0,+(Y21/X21)*100,0)</f>
        <v>22.946701187935428</v>
      </c>
      <c r="AA21" s="33">
        <f>SUM(AA5:AA20)</f>
        <v>42541117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8477238</v>
      </c>
      <c r="D24" s="6"/>
      <c r="E24" s="7">
        <v>9216553</v>
      </c>
      <c r="F24" s="8">
        <v>9041124</v>
      </c>
      <c r="G24" s="8">
        <v>674744</v>
      </c>
      <c r="H24" s="8">
        <v>723669</v>
      </c>
      <c r="I24" s="8">
        <v>705646</v>
      </c>
      <c r="J24" s="8">
        <v>2104059</v>
      </c>
      <c r="K24" s="8">
        <v>778717</v>
      </c>
      <c r="L24" s="8">
        <v>740641</v>
      </c>
      <c r="M24" s="8">
        <v>731582</v>
      </c>
      <c r="N24" s="8">
        <v>2250940</v>
      </c>
      <c r="O24" s="8">
        <v>857063</v>
      </c>
      <c r="P24" s="8">
        <v>824055</v>
      </c>
      <c r="Q24" s="8">
        <v>884054</v>
      </c>
      <c r="R24" s="8">
        <v>2565172</v>
      </c>
      <c r="S24" s="8">
        <v>768465</v>
      </c>
      <c r="T24" s="8">
        <v>865302</v>
      </c>
      <c r="U24" s="8">
        <v>797621</v>
      </c>
      <c r="V24" s="8">
        <v>2431388</v>
      </c>
      <c r="W24" s="8">
        <v>9351559</v>
      </c>
      <c r="X24" s="8">
        <v>9041124</v>
      </c>
      <c r="Y24" s="8">
        <v>310435</v>
      </c>
      <c r="Z24" s="2">
        <v>3.4335885670852431</v>
      </c>
      <c r="AA24" s="6">
        <v>9041124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12007368</v>
      </c>
      <c r="D26" s="6"/>
      <c r="E26" s="7">
        <v>12172476</v>
      </c>
      <c r="F26" s="8">
        <v>14672476</v>
      </c>
      <c r="G26" s="8">
        <v>1774801</v>
      </c>
      <c r="H26" s="8">
        <v>-7293074</v>
      </c>
      <c r="I26" s="8">
        <v>1388583</v>
      </c>
      <c r="J26" s="8">
        <v>-4129690</v>
      </c>
      <c r="K26" s="8">
        <v>1358935</v>
      </c>
      <c r="L26" s="8">
        <v>1544595</v>
      </c>
      <c r="M26" s="8">
        <v>3690356</v>
      </c>
      <c r="N26" s="8">
        <v>6593886</v>
      </c>
      <c r="O26" s="8"/>
      <c r="P26" s="8">
        <v>6780216</v>
      </c>
      <c r="Q26" s="8">
        <v>1003274</v>
      </c>
      <c r="R26" s="8">
        <v>7783490</v>
      </c>
      <c r="S26" s="8">
        <v>1501500</v>
      </c>
      <c r="T26" s="8">
        <v>1597621</v>
      </c>
      <c r="U26" s="8">
        <v>5296</v>
      </c>
      <c r="V26" s="8">
        <v>3104417</v>
      </c>
      <c r="W26" s="8">
        <v>13352103</v>
      </c>
      <c r="X26" s="8">
        <v>14672476</v>
      </c>
      <c r="Y26" s="8">
        <v>-1320373</v>
      </c>
      <c r="Z26" s="2">
        <v>-8.9989787681370217</v>
      </c>
      <c r="AA26" s="6">
        <v>14672476</v>
      </c>
    </row>
    <row r="27" spans="1:27" ht="13.5" x14ac:dyDescent="0.25">
      <c r="A27" s="25" t="s">
        <v>53</v>
      </c>
      <c r="B27" s="24" t="s">
        <v>32</v>
      </c>
      <c r="C27" s="6">
        <v>5397522</v>
      </c>
      <c r="D27" s="6"/>
      <c r="E27" s="7">
        <v>6115542</v>
      </c>
      <c r="F27" s="8">
        <v>6115542</v>
      </c>
      <c r="G27" s="8"/>
      <c r="H27" s="8"/>
      <c r="I27" s="8"/>
      <c r="J27" s="8"/>
      <c r="K27" s="8"/>
      <c r="L27" s="8"/>
      <c r="M27" s="8">
        <v>2707951</v>
      </c>
      <c r="N27" s="8">
        <v>2707951</v>
      </c>
      <c r="O27" s="8"/>
      <c r="P27" s="8"/>
      <c r="Q27" s="8">
        <v>1324509</v>
      </c>
      <c r="R27" s="8">
        <v>1324509</v>
      </c>
      <c r="S27" s="8"/>
      <c r="T27" s="8"/>
      <c r="U27" s="8"/>
      <c r="V27" s="8"/>
      <c r="W27" s="8">
        <v>4032460</v>
      </c>
      <c r="X27" s="8">
        <v>6115542</v>
      </c>
      <c r="Y27" s="8">
        <v>-2083082</v>
      </c>
      <c r="Z27" s="2">
        <v>-34.062099483578066</v>
      </c>
      <c r="AA27" s="6">
        <v>6115542</v>
      </c>
    </row>
    <row r="28" spans="1:27" ht="13.5" x14ac:dyDescent="0.25">
      <c r="A28" s="25" t="s">
        <v>54</v>
      </c>
      <c r="B28" s="24" t="s">
        <v>32</v>
      </c>
      <c r="C28" s="6">
        <v>21789</v>
      </c>
      <c r="D28" s="6"/>
      <c r="E28" s="7">
        <v>74136</v>
      </c>
      <c r="F28" s="8">
        <v>74136</v>
      </c>
      <c r="G28" s="8"/>
      <c r="H28" s="8"/>
      <c r="I28" s="8"/>
      <c r="J28" s="8"/>
      <c r="K28" s="8"/>
      <c r="L28" s="8">
        <v>5442</v>
      </c>
      <c r="M28" s="8">
        <v>2847</v>
      </c>
      <c r="N28" s="8">
        <v>8289</v>
      </c>
      <c r="O28" s="8"/>
      <c r="P28" s="8"/>
      <c r="Q28" s="8"/>
      <c r="R28" s="8"/>
      <c r="S28" s="8"/>
      <c r="T28" s="8">
        <v>4491</v>
      </c>
      <c r="U28" s="8">
        <v>2236</v>
      </c>
      <c r="V28" s="8">
        <v>6727</v>
      </c>
      <c r="W28" s="8">
        <v>15016</v>
      </c>
      <c r="X28" s="8">
        <v>74136</v>
      </c>
      <c r="Y28" s="8">
        <v>-59120</v>
      </c>
      <c r="Z28" s="2">
        <v>-79.745332901694184</v>
      </c>
      <c r="AA28" s="6">
        <v>74136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1868758</v>
      </c>
      <c r="D30" s="6"/>
      <c r="E30" s="7">
        <v>2002111</v>
      </c>
      <c r="F30" s="8">
        <v>1950711</v>
      </c>
      <c r="G30" s="8">
        <v>148337</v>
      </c>
      <c r="H30" s="8">
        <v>295297</v>
      </c>
      <c r="I30" s="8">
        <v>185523</v>
      </c>
      <c r="J30" s="8">
        <v>629157</v>
      </c>
      <c r="K30" s="8">
        <v>173372</v>
      </c>
      <c r="L30" s="8">
        <v>159800</v>
      </c>
      <c r="M30" s="8">
        <v>158776</v>
      </c>
      <c r="N30" s="8">
        <v>491948</v>
      </c>
      <c r="O30" s="8">
        <v>116992</v>
      </c>
      <c r="P30" s="8">
        <v>135575</v>
      </c>
      <c r="Q30" s="8">
        <v>146088</v>
      </c>
      <c r="R30" s="8">
        <v>398655</v>
      </c>
      <c r="S30" s="8">
        <v>148610</v>
      </c>
      <c r="T30" s="8">
        <v>105285</v>
      </c>
      <c r="U30" s="8">
        <v>233740</v>
      </c>
      <c r="V30" s="8">
        <v>487635</v>
      </c>
      <c r="W30" s="8">
        <v>2007395</v>
      </c>
      <c r="X30" s="8">
        <v>1950711</v>
      </c>
      <c r="Y30" s="8">
        <v>56684</v>
      </c>
      <c r="Z30" s="2">
        <v>2.9058122910056898</v>
      </c>
      <c r="AA30" s="6">
        <v>1950711</v>
      </c>
    </row>
    <row r="31" spans="1:27" ht="13.5" x14ac:dyDescent="0.25">
      <c r="A31" s="25" t="s">
        <v>57</v>
      </c>
      <c r="B31" s="24" t="s">
        <v>32</v>
      </c>
      <c r="C31" s="6">
        <v>7683256</v>
      </c>
      <c r="D31" s="6"/>
      <c r="E31" s="7">
        <v>4250840</v>
      </c>
      <c r="F31" s="8">
        <v>3008434</v>
      </c>
      <c r="G31" s="8">
        <v>28733</v>
      </c>
      <c r="H31" s="8">
        <v>596352</v>
      </c>
      <c r="I31" s="8">
        <v>617586</v>
      </c>
      <c r="J31" s="8">
        <v>1242671</v>
      </c>
      <c r="K31" s="8">
        <v>118547</v>
      </c>
      <c r="L31" s="8">
        <v>610022</v>
      </c>
      <c r="M31" s="8">
        <v>160264</v>
      </c>
      <c r="N31" s="8">
        <v>888833</v>
      </c>
      <c r="O31" s="8">
        <v>71054</v>
      </c>
      <c r="P31" s="8">
        <v>108430</v>
      </c>
      <c r="Q31" s="8">
        <v>117681</v>
      </c>
      <c r="R31" s="8">
        <v>297165</v>
      </c>
      <c r="S31" s="8">
        <v>59020</v>
      </c>
      <c r="T31" s="8">
        <v>71979</v>
      </c>
      <c r="U31" s="8">
        <v>390383</v>
      </c>
      <c r="V31" s="8">
        <v>521382</v>
      </c>
      <c r="W31" s="8">
        <v>2950051</v>
      </c>
      <c r="X31" s="8">
        <v>3008434</v>
      </c>
      <c r="Y31" s="8">
        <v>-58383</v>
      </c>
      <c r="Z31" s="2">
        <v>-1.9406442022660293</v>
      </c>
      <c r="AA31" s="6">
        <v>3008434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5578922</v>
      </c>
      <c r="D33" s="6"/>
      <c r="E33" s="7">
        <v>2727299</v>
      </c>
      <c r="F33" s="8">
        <v>2951039</v>
      </c>
      <c r="G33" s="8">
        <v>36583</v>
      </c>
      <c r="H33" s="8">
        <v>75877</v>
      </c>
      <c r="I33" s="8">
        <v>1678821</v>
      </c>
      <c r="J33" s="8">
        <v>1791281</v>
      </c>
      <c r="K33" s="8">
        <v>167668</v>
      </c>
      <c r="L33" s="8">
        <v>107544</v>
      </c>
      <c r="M33" s="8">
        <v>52188</v>
      </c>
      <c r="N33" s="8">
        <v>327400</v>
      </c>
      <c r="O33" s="8">
        <v>73216</v>
      </c>
      <c r="P33" s="8">
        <v>113287</v>
      </c>
      <c r="Q33" s="8">
        <v>155197</v>
      </c>
      <c r="R33" s="8">
        <v>341700</v>
      </c>
      <c r="S33" s="8">
        <v>101949</v>
      </c>
      <c r="T33" s="8">
        <v>91314</v>
      </c>
      <c r="U33" s="8">
        <v>210915</v>
      </c>
      <c r="V33" s="8">
        <v>404178</v>
      </c>
      <c r="W33" s="8">
        <v>2864559</v>
      </c>
      <c r="X33" s="8">
        <v>2951039</v>
      </c>
      <c r="Y33" s="8">
        <v>-86480</v>
      </c>
      <c r="Z33" s="2">
        <v>-2.9304932940567712</v>
      </c>
      <c r="AA33" s="6">
        <v>2951039</v>
      </c>
    </row>
    <row r="34" spans="1:27" ht="13.5" x14ac:dyDescent="0.25">
      <c r="A34" s="23" t="s">
        <v>59</v>
      </c>
      <c r="B34" s="29" t="s">
        <v>32</v>
      </c>
      <c r="C34" s="6">
        <v>57500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41092353</v>
      </c>
      <c r="D35" s="33">
        <f>SUM(D24:D34)</f>
        <v>0</v>
      </c>
      <c r="E35" s="34">
        <f t="shared" si="1"/>
        <v>36558957</v>
      </c>
      <c r="F35" s="35">
        <f t="shared" si="1"/>
        <v>37813462</v>
      </c>
      <c r="G35" s="35">
        <f t="shared" si="1"/>
        <v>2663198</v>
      </c>
      <c r="H35" s="35">
        <f t="shared" si="1"/>
        <v>-5601879</v>
      </c>
      <c r="I35" s="35">
        <f t="shared" si="1"/>
        <v>4576159</v>
      </c>
      <c r="J35" s="35">
        <f t="shared" si="1"/>
        <v>1637478</v>
      </c>
      <c r="K35" s="35">
        <f t="shared" si="1"/>
        <v>2597239</v>
      </c>
      <c r="L35" s="35">
        <f t="shared" si="1"/>
        <v>3168044</v>
      </c>
      <c r="M35" s="35">
        <f t="shared" si="1"/>
        <v>7503964</v>
      </c>
      <c r="N35" s="35">
        <f t="shared" si="1"/>
        <v>13269247</v>
      </c>
      <c r="O35" s="35">
        <f t="shared" si="1"/>
        <v>1118325</v>
      </c>
      <c r="P35" s="35">
        <f t="shared" si="1"/>
        <v>7961563</v>
      </c>
      <c r="Q35" s="35">
        <f t="shared" si="1"/>
        <v>3630803</v>
      </c>
      <c r="R35" s="35">
        <f t="shared" si="1"/>
        <v>12710691</v>
      </c>
      <c r="S35" s="35">
        <f t="shared" si="1"/>
        <v>2579544</v>
      </c>
      <c r="T35" s="35">
        <f t="shared" si="1"/>
        <v>2735992</v>
      </c>
      <c r="U35" s="35">
        <f t="shared" si="1"/>
        <v>1640191</v>
      </c>
      <c r="V35" s="35">
        <f t="shared" si="1"/>
        <v>6955727</v>
      </c>
      <c r="W35" s="35">
        <f t="shared" si="1"/>
        <v>34573143</v>
      </c>
      <c r="X35" s="35">
        <f t="shared" si="1"/>
        <v>37813462</v>
      </c>
      <c r="Y35" s="35">
        <f t="shared" si="1"/>
        <v>-3240319</v>
      </c>
      <c r="Z35" s="36">
        <f>+IF(X35&lt;&gt;0,+(Y35/X35)*100,0)</f>
        <v>-8.5692206653810228</v>
      </c>
      <c r="AA35" s="33">
        <f>SUM(AA24:AA34)</f>
        <v>37813462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4279988</v>
      </c>
      <c r="D37" s="46">
        <f>+D21-D35</f>
        <v>0</v>
      </c>
      <c r="E37" s="47">
        <f t="shared" si="2"/>
        <v>6082160</v>
      </c>
      <c r="F37" s="48">
        <f t="shared" si="2"/>
        <v>4727655</v>
      </c>
      <c r="G37" s="48">
        <f t="shared" si="2"/>
        <v>2114698</v>
      </c>
      <c r="H37" s="48">
        <f t="shared" si="2"/>
        <v>9219033</v>
      </c>
      <c r="I37" s="48">
        <f t="shared" si="2"/>
        <v>-522407</v>
      </c>
      <c r="J37" s="48">
        <f t="shared" si="2"/>
        <v>10811324</v>
      </c>
      <c r="K37" s="48">
        <f t="shared" si="2"/>
        <v>1511278</v>
      </c>
      <c r="L37" s="48">
        <f t="shared" si="2"/>
        <v>976684</v>
      </c>
      <c r="M37" s="48">
        <f t="shared" si="2"/>
        <v>-3368166</v>
      </c>
      <c r="N37" s="48">
        <f t="shared" si="2"/>
        <v>-880204</v>
      </c>
      <c r="O37" s="48">
        <f t="shared" si="2"/>
        <v>3337691</v>
      </c>
      <c r="P37" s="48">
        <f t="shared" si="2"/>
        <v>-3239373</v>
      </c>
      <c r="Q37" s="48">
        <f t="shared" si="2"/>
        <v>863205</v>
      </c>
      <c r="R37" s="48">
        <f t="shared" si="2"/>
        <v>961523</v>
      </c>
      <c r="S37" s="48">
        <f t="shared" si="2"/>
        <v>2388777</v>
      </c>
      <c r="T37" s="48">
        <f t="shared" si="2"/>
        <v>2539108</v>
      </c>
      <c r="U37" s="48">
        <f t="shared" si="2"/>
        <v>1909229</v>
      </c>
      <c r="V37" s="48">
        <f t="shared" si="2"/>
        <v>6837114</v>
      </c>
      <c r="W37" s="48">
        <f t="shared" si="2"/>
        <v>17729757</v>
      </c>
      <c r="X37" s="48">
        <f>IF(F21=F35,0,X21-X35)</f>
        <v>4727655</v>
      </c>
      <c r="Y37" s="48">
        <f t="shared" si="2"/>
        <v>13002102</v>
      </c>
      <c r="Z37" s="49">
        <f>+IF(X37&lt;&gt;0,+(Y37/X37)*100,0)</f>
        <v>275.02222560656395</v>
      </c>
      <c r="AA37" s="46">
        <f>+AA21-AA35</f>
        <v>4727655</v>
      </c>
    </row>
    <row r="38" spans="1:27" ht="23.1" customHeight="1" x14ac:dyDescent="0.25">
      <c r="A38" s="50" t="s">
        <v>62</v>
      </c>
      <c r="B38" s="29" t="s">
        <v>32</v>
      </c>
      <c r="C38" s="6">
        <v>7103225</v>
      </c>
      <c r="D38" s="6"/>
      <c r="E38" s="7">
        <v>29559415</v>
      </c>
      <c r="F38" s="8">
        <v>29559415</v>
      </c>
      <c r="G38" s="8"/>
      <c r="H38" s="8"/>
      <c r="I38" s="8"/>
      <c r="J38" s="8"/>
      <c r="K38" s="8"/>
      <c r="L38" s="8"/>
      <c r="M38" s="8">
        <v>2145824</v>
      </c>
      <c r="N38" s="8">
        <v>2145824</v>
      </c>
      <c r="O38" s="8"/>
      <c r="P38" s="8"/>
      <c r="Q38" s="8">
        <v>9480838</v>
      </c>
      <c r="R38" s="8">
        <v>9480838</v>
      </c>
      <c r="S38" s="8"/>
      <c r="T38" s="8"/>
      <c r="U38" s="8"/>
      <c r="V38" s="8"/>
      <c r="W38" s="8">
        <v>11626662</v>
      </c>
      <c r="X38" s="8">
        <v>29559415</v>
      </c>
      <c r="Y38" s="8">
        <v>-17932753</v>
      </c>
      <c r="Z38" s="2">
        <v>-60.666806159729482</v>
      </c>
      <c r="AA38" s="6">
        <v>29559415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11383213</v>
      </c>
      <c r="D41" s="56">
        <f>SUM(D37:D40)</f>
        <v>0</v>
      </c>
      <c r="E41" s="57">
        <f t="shared" si="3"/>
        <v>35641575</v>
      </c>
      <c r="F41" s="58">
        <f t="shared" si="3"/>
        <v>34287070</v>
      </c>
      <c r="G41" s="58">
        <f t="shared" si="3"/>
        <v>2114698</v>
      </c>
      <c r="H41" s="58">
        <f t="shared" si="3"/>
        <v>9219033</v>
      </c>
      <c r="I41" s="58">
        <f t="shared" si="3"/>
        <v>-522407</v>
      </c>
      <c r="J41" s="58">
        <f t="shared" si="3"/>
        <v>10811324</v>
      </c>
      <c r="K41" s="58">
        <f t="shared" si="3"/>
        <v>1511278</v>
      </c>
      <c r="L41" s="58">
        <f t="shared" si="3"/>
        <v>976684</v>
      </c>
      <c r="M41" s="58">
        <f t="shared" si="3"/>
        <v>-1222342</v>
      </c>
      <c r="N41" s="58">
        <f t="shared" si="3"/>
        <v>1265620</v>
      </c>
      <c r="O41" s="58">
        <f t="shared" si="3"/>
        <v>3337691</v>
      </c>
      <c r="P41" s="58">
        <f t="shared" si="3"/>
        <v>-3239373</v>
      </c>
      <c r="Q41" s="58">
        <f t="shared" si="3"/>
        <v>10344043</v>
      </c>
      <c r="R41" s="58">
        <f t="shared" si="3"/>
        <v>10442361</v>
      </c>
      <c r="S41" s="58">
        <f t="shared" si="3"/>
        <v>2388777</v>
      </c>
      <c r="T41" s="58">
        <f t="shared" si="3"/>
        <v>2539108</v>
      </c>
      <c r="U41" s="58">
        <f t="shared" si="3"/>
        <v>1909229</v>
      </c>
      <c r="V41" s="58">
        <f t="shared" si="3"/>
        <v>6837114</v>
      </c>
      <c r="W41" s="58">
        <f t="shared" si="3"/>
        <v>29356419</v>
      </c>
      <c r="X41" s="58">
        <f t="shared" si="3"/>
        <v>34287070</v>
      </c>
      <c r="Y41" s="58">
        <f t="shared" si="3"/>
        <v>-4930651</v>
      </c>
      <c r="Z41" s="59">
        <f>+IF(X41&lt;&gt;0,+(Y41/X41)*100,0)</f>
        <v>-14.380496787856181</v>
      </c>
      <c r="AA41" s="56">
        <f>SUM(AA37:AA40)</f>
        <v>34287070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11383213</v>
      </c>
      <c r="D43" s="64">
        <f>+D41-D42</f>
        <v>0</v>
      </c>
      <c r="E43" s="65">
        <f t="shared" si="4"/>
        <v>35641575</v>
      </c>
      <c r="F43" s="66">
        <f t="shared" si="4"/>
        <v>34287070</v>
      </c>
      <c r="G43" s="66">
        <f t="shared" si="4"/>
        <v>2114698</v>
      </c>
      <c r="H43" s="66">
        <f t="shared" si="4"/>
        <v>9219033</v>
      </c>
      <c r="I43" s="66">
        <f t="shared" si="4"/>
        <v>-522407</v>
      </c>
      <c r="J43" s="66">
        <f t="shared" si="4"/>
        <v>10811324</v>
      </c>
      <c r="K43" s="66">
        <f t="shared" si="4"/>
        <v>1511278</v>
      </c>
      <c r="L43" s="66">
        <f t="shared" si="4"/>
        <v>976684</v>
      </c>
      <c r="M43" s="66">
        <f t="shared" si="4"/>
        <v>-1222342</v>
      </c>
      <c r="N43" s="66">
        <f t="shared" si="4"/>
        <v>1265620</v>
      </c>
      <c r="O43" s="66">
        <f t="shared" si="4"/>
        <v>3337691</v>
      </c>
      <c r="P43" s="66">
        <f t="shared" si="4"/>
        <v>-3239373</v>
      </c>
      <c r="Q43" s="66">
        <f t="shared" si="4"/>
        <v>10344043</v>
      </c>
      <c r="R43" s="66">
        <f t="shared" si="4"/>
        <v>10442361</v>
      </c>
      <c r="S43" s="66">
        <f t="shared" si="4"/>
        <v>2388777</v>
      </c>
      <c r="T43" s="66">
        <f t="shared" si="4"/>
        <v>2539108</v>
      </c>
      <c r="U43" s="66">
        <f t="shared" si="4"/>
        <v>1909229</v>
      </c>
      <c r="V43" s="66">
        <f t="shared" si="4"/>
        <v>6837114</v>
      </c>
      <c r="W43" s="66">
        <f t="shared" si="4"/>
        <v>29356419</v>
      </c>
      <c r="X43" s="66">
        <f t="shared" si="4"/>
        <v>34287070</v>
      </c>
      <c r="Y43" s="66">
        <f t="shared" si="4"/>
        <v>-4930651</v>
      </c>
      <c r="Z43" s="67">
        <f>+IF(X43&lt;&gt;0,+(Y43/X43)*100,0)</f>
        <v>-14.380496787856181</v>
      </c>
      <c r="AA43" s="64">
        <f>+AA41-AA42</f>
        <v>34287070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11383213</v>
      </c>
      <c r="D45" s="56">
        <f>SUM(D43:D44)</f>
        <v>0</v>
      </c>
      <c r="E45" s="57">
        <f t="shared" si="5"/>
        <v>35641575</v>
      </c>
      <c r="F45" s="58">
        <f t="shared" si="5"/>
        <v>34287070</v>
      </c>
      <c r="G45" s="58">
        <f t="shared" si="5"/>
        <v>2114698</v>
      </c>
      <c r="H45" s="58">
        <f t="shared" si="5"/>
        <v>9219033</v>
      </c>
      <c r="I45" s="58">
        <f t="shared" si="5"/>
        <v>-522407</v>
      </c>
      <c r="J45" s="58">
        <f t="shared" si="5"/>
        <v>10811324</v>
      </c>
      <c r="K45" s="58">
        <f t="shared" si="5"/>
        <v>1511278</v>
      </c>
      <c r="L45" s="58">
        <f t="shared" si="5"/>
        <v>976684</v>
      </c>
      <c r="M45" s="58">
        <f t="shared" si="5"/>
        <v>-1222342</v>
      </c>
      <c r="N45" s="58">
        <f t="shared" si="5"/>
        <v>1265620</v>
      </c>
      <c r="O45" s="58">
        <f t="shared" si="5"/>
        <v>3337691</v>
      </c>
      <c r="P45" s="58">
        <f t="shared" si="5"/>
        <v>-3239373</v>
      </c>
      <c r="Q45" s="58">
        <f t="shared" si="5"/>
        <v>10344043</v>
      </c>
      <c r="R45" s="58">
        <f t="shared" si="5"/>
        <v>10442361</v>
      </c>
      <c r="S45" s="58">
        <f t="shared" si="5"/>
        <v>2388777</v>
      </c>
      <c r="T45" s="58">
        <f t="shared" si="5"/>
        <v>2539108</v>
      </c>
      <c r="U45" s="58">
        <f t="shared" si="5"/>
        <v>1909229</v>
      </c>
      <c r="V45" s="58">
        <f t="shared" si="5"/>
        <v>6837114</v>
      </c>
      <c r="W45" s="58">
        <f t="shared" si="5"/>
        <v>29356419</v>
      </c>
      <c r="X45" s="58">
        <f t="shared" si="5"/>
        <v>34287070</v>
      </c>
      <c r="Y45" s="58">
        <f t="shared" si="5"/>
        <v>-4930651</v>
      </c>
      <c r="Z45" s="59">
        <f>+IF(X45&lt;&gt;0,+(Y45/X45)*100,0)</f>
        <v>-14.380496787856181</v>
      </c>
      <c r="AA45" s="56">
        <f>SUM(AA43:AA44)</f>
        <v>34287070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11383213</v>
      </c>
      <c r="D47" s="71">
        <f>SUM(D45:D46)</f>
        <v>0</v>
      </c>
      <c r="E47" s="72">
        <f t="shared" si="6"/>
        <v>35641575</v>
      </c>
      <c r="F47" s="73">
        <f t="shared" si="6"/>
        <v>34287070</v>
      </c>
      <c r="G47" s="73">
        <f t="shared" si="6"/>
        <v>2114698</v>
      </c>
      <c r="H47" s="74">
        <f t="shared" si="6"/>
        <v>9219033</v>
      </c>
      <c r="I47" s="74">
        <f t="shared" si="6"/>
        <v>-522407</v>
      </c>
      <c r="J47" s="74">
        <f t="shared" si="6"/>
        <v>10811324</v>
      </c>
      <c r="K47" s="74">
        <f t="shared" si="6"/>
        <v>1511278</v>
      </c>
      <c r="L47" s="74">
        <f t="shared" si="6"/>
        <v>976684</v>
      </c>
      <c r="M47" s="73">
        <f t="shared" si="6"/>
        <v>-1222342</v>
      </c>
      <c r="N47" s="73">
        <f t="shared" si="6"/>
        <v>1265620</v>
      </c>
      <c r="O47" s="74">
        <f t="shared" si="6"/>
        <v>3337691</v>
      </c>
      <c r="P47" s="74">
        <f t="shared" si="6"/>
        <v>-3239373</v>
      </c>
      <c r="Q47" s="74">
        <f t="shared" si="6"/>
        <v>10344043</v>
      </c>
      <c r="R47" s="74">
        <f t="shared" si="6"/>
        <v>10442361</v>
      </c>
      <c r="S47" s="74">
        <f t="shared" si="6"/>
        <v>2388777</v>
      </c>
      <c r="T47" s="73">
        <f t="shared" si="6"/>
        <v>2539108</v>
      </c>
      <c r="U47" s="73">
        <f t="shared" si="6"/>
        <v>1909229</v>
      </c>
      <c r="V47" s="74">
        <f t="shared" si="6"/>
        <v>6837114</v>
      </c>
      <c r="W47" s="74">
        <f t="shared" si="6"/>
        <v>29356419</v>
      </c>
      <c r="X47" s="74">
        <f t="shared" si="6"/>
        <v>34287070</v>
      </c>
      <c r="Y47" s="74">
        <f t="shared" si="6"/>
        <v>-4930651</v>
      </c>
      <c r="Z47" s="75">
        <f>+IF(X47&lt;&gt;0,+(Y47/X47)*100,0)</f>
        <v>-14.380496787856181</v>
      </c>
      <c r="AA47" s="76">
        <f>SUM(AA45:AA46)</f>
        <v>34287070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173984169</v>
      </c>
      <c r="G7" s="8">
        <v>10684527</v>
      </c>
      <c r="H7" s="8">
        <v>9865159</v>
      </c>
      <c r="I7" s="8">
        <v>11167099</v>
      </c>
      <c r="J7" s="8">
        <v>31716785</v>
      </c>
      <c r="K7" s="8">
        <v>12549323</v>
      </c>
      <c r="L7" s="8">
        <v>13159144</v>
      </c>
      <c r="M7" s="8">
        <v>13783863</v>
      </c>
      <c r="N7" s="8">
        <v>39492330</v>
      </c>
      <c r="O7" s="8">
        <v>16005997</v>
      </c>
      <c r="P7" s="8">
        <v>18755479</v>
      </c>
      <c r="Q7" s="8">
        <v>18248723</v>
      </c>
      <c r="R7" s="8">
        <v>53010199</v>
      </c>
      <c r="S7" s="8">
        <v>16851233</v>
      </c>
      <c r="T7" s="8">
        <v>17211611</v>
      </c>
      <c r="U7" s="8">
        <v>13279962</v>
      </c>
      <c r="V7" s="8">
        <v>47342806</v>
      </c>
      <c r="W7" s="8">
        <v>171562120</v>
      </c>
      <c r="X7" s="8">
        <v>173984169</v>
      </c>
      <c r="Y7" s="8">
        <v>-2422049</v>
      </c>
      <c r="Z7" s="2">
        <v>-1.3921088418107741</v>
      </c>
      <c r="AA7" s="6">
        <v>173984169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>
        <v>159602</v>
      </c>
      <c r="L13" s="8">
        <v>178563</v>
      </c>
      <c r="M13" s="8">
        <v>185626</v>
      </c>
      <c r="N13" s="8">
        <v>523791</v>
      </c>
      <c r="O13" s="8">
        <v>193564</v>
      </c>
      <c r="P13" s="8">
        <v>205920</v>
      </c>
      <c r="Q13" s="8">
        <v>222217</v>
      </c>
      <c r="R13" s="8">
        <v>621701</v>
      </c>
      <c r="S13" s="8">
        <v>232547</v>
      </c>
      <c r="T13" s="8">
        <v>233528</v>
      </c>
      <c r="U13" s="8">
        <v>243651</v>
      </c>
      <c r="V13" s="8">
        <v>709726</v>
      </c>
      <c r="W13" s="8">
        <v>2461701</v>
      </c>
      <c r="X13" s="8">
        <v>2682351</v>
      </c>
      <c r="Y13" s="8">
        <v>-220650</v>
      </c>
      <c r="Z13" s="2">
        <v>-8.2259927951263645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>
        <v>1315</v>
      </c>
      <c r="P16" s="8">
        <v>380</v>
      </c>
      <c r="Q16" s="8">
        <v>230</v>
      </c>
      <c r="R16" s="8">
        <v>1925</v>
      </c>
      <c r="S16" s="8">
        <v>310</v>
      </c>
      <c r="T16" s="8">
        <v>175</v>
      </c>
      <c r="U16" s="8">
        <v>705</v>
      </c>
      <c r="V16" s="8">
        <v>1190</v>
      </c>
      <c r="W16" s="8">
        <v>6140</v>
      </c>
      <c r="X16" s="8">
        <v>4896</v>
      </c>
      <c r="Y16" s="8">
        <v>1244</v>
      </c>
      <c r="Z16" s="2">
        <v>25.408496732026144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>
        <v>1377877</v>
      </c>
      <c r="L18" s="8">
        <v>2965296</v>
      </c>
      <c r="M18" s="8">
        <v>6197600</v>
      </c>
      <c r="N18" s="8">
        <v>10540773</v>
      </c>
      <c r="O18" s="8">
        <v>114723</v>
      </c>
      <c r="P18" s="8">
        <v>62491</v>
      </c>
      <c r="Q18" s="8">
        <v>4415074</v>
      </c>
      <c r="R18" s="8">
        <v>4592288</v>
      </c>
      <c r="S18" s="8"/>
      <c r="T18" s="8">
        <v>435442</v>
      </c>
      <c r="U18" s="8"/>
      <c r="V18" s="8">
        <v>435442</v>
      </c>
      <c r="W18" s="8">
        <v>19324266</v>
      </c>
      <c r="X18" s="8">
        <v>18909963</v>
      </c>
      <c r="Y18" s="8">
        <v>414303</v>
      </c>
      <c r="Z18" s="2">
        <v>2.1909244349129606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1866285</v>
      </c>
      <c r="G19" s="26">
        <v>53572</v>
      </c>
      <c r="H19" s="26">
        <v>15079</v>
      </c>
      <c r="I19" s="26">
        <v>32202</v>
      </c>
      <c r="J19" s="26">
        <v>100853</v>
      </c>
      <c r="K19" s="26">
        <v>44702</v>
      </c>
      <c r="L19" s="26">
        <v>50941</v>
      </c>
      <c r="M19" s="26">
        <v>81015</v>
      </c>
      <c r="N19" s="26">
        <v>176658</v>
      </c>
      <c r="O19" s="26">
        <v>10147</v>
      </c>
      <c r="P19" s="26">
        <v>2741</v>
      </c>
      <c r="Q19" s="26">
        <v>63058</v>
      </c>
      <c r="R19" s="26">
        <v>75946</v>
      </c>
      <c r="S19" s="26">
        <v>40426</v>
      </c>
      <c r="T19" s="26">
        <v>45723</v>
      </c>
      <c r="U19" s="26">
        <v>33089</v>
      </c>
      <c r="V19" s="26">
        <v>119238</v>
      </c>
      <c r="W19" s="26">
        <v>472695</v>
      </c>
      <c r="X19" s="26">
        <v>1866285</v>
      </c>
      <c r="Y19" s="26">
        <v>-1393590</v>
      </c>
      <c r="Z19" s="27">
        <v>-74.671874874416289</v>
      </c>
      <c r="AA19" s="28">
        <v>1866285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197447664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14131814</v>
      </c>
      <c r="L21" s="35">
        <f t="shared" si="0"/>
        <v>16354039</v>
      </c>
      <c r="M21" s="35">
        <f t="shared" si="0"/>
        <v>20249219</v>
      </c>
      <c r="N21" s="35">
        <f t="shared" si="0"/>
        <v>50735072</v>
      </c>
      <c r="O21" s="35">
        <f t="shared" si="0"/>
        <v>16325746</v>
      </c>
      <c r="P21" s="35">
        <f t="shared" si="0"/>
        <v>19027011</v>
      </c>
      <c r="Q21" s="35">
        <f t="shared" si="0"/>
        <v>22949302</v>
      </c>
      <c r="R21" s="35">
        <f t="shared" si="0"/>
        <v>58302059</v>
      </c>
      <c r="S21" s="35">
        <f t="shared" si="0"/>
        <v>17124516</v>
      </c>
      <c r="T21" s="35">
        <f t="shared" si="0"/>
        <v>17926479</v>
      </c>
      <c r="U21" s="35">
        <f t="shared" si="0"/>
        <v>13557407</v>
      </c>
      <c r="V21" s="35">
        <f t="shared" si="0"/>
        <v>48608402</v>
      </c>
      <c r="W21" s="35">
        <f t="shared" si="0"/>
        <v>193826922</v>
      </c>
      <c r="X21" s="35">
        <f t="shared" si="0"/>
        <v>197447664</v>
      </c>
      <c r="Y21" s="35">
        <f t="shared" si="0"/>
        <v>-3620742</v>
      </c>
      <c r="Z21" s="36">
        <f>+IF(X21&lt;&gt;0,+(Y21/X21)*100,0)</f>
        <v>-1.8337730245317059</v>
      </c>
      <c r="AA21" s="33">
        <f>SUM(AA5:AA20)</f>
        <v>197447664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27867990</v>
      </c>
      <c r="G24" s="8">
        <v>1959845</v>
      </c>
      <c r="H24" s="8">
        <v>2049597</v>
      </c>
      <c r="I24" s="8">
        <v>1940154</v>
      </c>
      <c r="J24" s="8">
        <v>5949596</v>
      </c>
      <c r="K24" s="8">
        <v>2717703</v>
      </c>
      <c r="L24" s="8">
        <v>3377263</v>
      </c>
      <c r="M24" s="8">
        <v>2451008</v>
      </c>
      <c r="N24" s="8">
        <v>8545974</v>
      </c>
      <c r="O24" s="8">
        <v>2186855</v>
      </c>
      <c r="P24" s="8">
        <v>1803452</v>
      </c>
      <c r="Q24" s="8">
        <v>2205987</v>
      </c>
      <c r="R24" s="8">
        <v>6196294</v>
      </c>
      <c r="S24" s="8">
        <v>2058652</v>
      </c>
      <c r="T24" s="8">
        <v>2490477</v>
      </c>
      <c r="U24" s="8">
        <v>2183634</v>
      </c>
      <c r="V24" s="8">
        <v>6732763</v>
      </c>
      <c r="W24" s="8">
        <v>27424627</v>
      </c>
      <c r="X24" s="8">
        <v>27867990</v>
      </c>
      <c r="Y24" s="8">
        <v>-443363</v>
      </c>
      <c r="Z24" s="2">
        <v>-1.5909399996196352</v>
      </c>
      <c r="AA24" s="6">
        <v>27867990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>
        <v>1475572</v>
      </c>
      <c r="L26" s="8">
        <v>1475572</v>
      </c>
      <c r="M26" s="8">
        <v>1475572</v>
      </c>
      <c r="N26" s="8">
        <v>4426716</v>
      </c>
      <c r="O26" s="8">
        <v>1475572</v>
      </c>
      <c r="P26" s="8">
        <v>1475572</v>
      </c>
      <c r="Q26" s="8">
        <v>1475572</v>
      </c>
      <c r="R26" s="8">
        <v>4426716</v>
      </c>
      <c r="S26" s="8">
        <v>1475572</v>
      </c>
      <c r="T26" s="8">
        <v>1475572</v>
      </c>
      <c r="U26" s="8">
        <v>1475572</v>
      </c>
      <c r="V26" s="8">
        <v>4426716</v>
      </c>
      <c r="W26" s="8">
        <v>17706864</v>
      </c>
      <c r="X26" s="8">
        <v>17706868</v>
      </c>
      <c r="Y26" s="8">
        <v>-4</v>
      </c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>
        <v>18169221</v>
      </c>
      <c r="N27" s="8">
        <v>18169221</v>
      </c>
      <c r="O27" s="8"/>
      <c r="P27" s="8"/>
      <c r="Q27" s="8"/>
      <c r="R27" s="8"/>
      <c r="S27" s="8"/>
      <c r="T27" s="8"/>
      <c r="U27" s="8"/>
      <c r="V27" s="8"/>
      <c r="W27" s="8">
        <v>18169221</v>
      </c>
      <c r="X27" s="8">
        <v>36338427</v>
      </c>
      <c r="Y27" s="8">
        <v>-18169206</v>
      </c>
      <c r="Z27" s="2">
        <v>-49.99997936069164</v>
      </c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>
        <v>5393672</v>
      </c>
      <c r="N28" s="8">
        <v>5393672</v>
      </c>
      <c r="O28" s="8"/>
      <c r="P28" s="8"/>
      <c r="Q28" s="8"/>
      <c r="R28" s="8"/>
      <c r="S28" s="8"/>
      <c r="T28" s="8"/>
      <c r="U28" s="8">
        <v>5297987</v>
      </c>
      <c r="V28" s="8">
        <v>5297987</v>
      </c>
      <c r="W28" s="8">
        <v>10691659</v>
      </c>
      <c r="X28" s="8">
        <v>10691659</v>
      </c>
      <c r="Y28" s="8"/>
      <c r="Z28" s="2"/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22323683</v>
      </c>
      <c r="G30" s="8">
        <v>66228</v>
      </c>
      <c r="H30" s="8">
        <v>729850</v>
      </c>
      <c r="I30" s="8">
        <v>701504</v>
      </c>
      <c r="J30" s="8">
        <v>1497582</v>
      </c>
      <c r="K30" s="8">
        <v>724460</v>
      </c>
      <c r="L30" s="8">
        <v>1075801</v>
      </c>
      <c r="M30" s="8">
        <v>87195</v>
      </c>
      <c r="N30" s="8">
        <v>1887456</v>
      </c>
      <c r="O30" s="8">
        <v>2631659</v>
      </c>
      <c r="P30" s="8">
        <v>1196260</v>
      </c>
      <c r="Q30" s="8">
        <v>1529024</v>
      </c>
      <c r="R30" s="8">
        <v>5356943</v>
      </c>
      <c r="S30" s="8">
        <v>1382960</v>
      </c>
      <c r="T30" s="8">
        <v>337586</v>
      </c>
      <c r="U30" s="8">
        <v>6303741</v>
      </c>
      <c r="V30" s="8">
        <v>8024287</v>
      </c>
      <c r="W30" s="8">
        <v>16766268</v>
      </c>
      <c r="X30" s="8">
        <v>22323683</v>
      </c>
      <c r="Y30" s="8">
        <v>-5557415</v>
      </c>
      <c r="Z30" s="2">
        <v>-24.894704874639189</v>
      </c>
      <c r="AA30" s="6">
        <v>22323683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8547726</v>
      </c>
      <c r="G31" s="8">
        <v>1317</v>
      </c>
      <c r="H31" s="8">
        <v>297474</v>
      </c>
      <c r="I31" s="8">
        <v>134457</v>
      </c>
      <c r="J31" s="8">
        <v>433248</v>
      </c>
      <c r="K31" s="8">
        <v>576985</v>
      </c>
      <c r="L31" s="8">
        <v>899459</v>
      </c>
      <c r="M31" s="8">
        <v>705066</v>
      </c>
      <c r="N31" s="8">
        <v>2181510</v>
      </c>
      <c r="O31" s="8">
        <v>345390</v>
      </c>
      <c r="P31" s="8">
        <v>390475</v>
      </c>
      <c r="Q31" s="8">
        <v>329361</v>
      </c>
      <c r="R31" s="8">
        <v>1065226</v>
      </c>
      <c r="S31" s="8">
        <v>636194</v>
      </c>
      <c r="T31" s="8">
        <v>1685034</v>
      </c>
      <c r="U31" s="8">
        <v>1502777</v>
      </c>
      <c r="V31" s="8">
        <v>3824005</v>
      </c>
      <c r="W31" s="8">
        <v>7503989</v>
      </c>
      <c r="X31" s="8">
        <v>8547726</v>
      </c>
      <c r="Y31" s="8">
        <v>-1043737</v>
      </c>
      <c r="Z31" s="2">
        <v>-12.210697909596073</v>
      </c>
      <c r="AA31" s="6">
        <v>8547726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492121</v>
      </c>
      <c r="G33" s="8">
        <v>760</v>
      </c>
      <c r="H33" s="8">
        <v>3253</v>
      </c>
      <c r="I33" s="8">
        <v>64700</v>
      </c>
      <c r="J33" s="8">
        <v>68713</v>
      </c>
      <c r="K33" s="8">
        <v>106207</v>
      </c>
      <c r="L33" s="8">
        <v>33329</v>
      </c>
      <c r="M33" s="8">
        <v>30225</v>
      </c>
      <c r="N33" s="8">
        <v>169761</v>
      </c>
      <c r="O33" s="8">
        <v>1580</v>
      </c>
      <c r="P33" s="8">
        <v>200</v>
      </c>
      <c r="Q33" s="8">
        <v>26998</v>
      </c>
      <c r="R33" s="8">
        <v>28778</v>
      </c>
      <c r="S33" s="8"/>
      <c r="T33" s="8">
        <v>10238</v>
      </c>
      <c r="U33" s="8">
        <v>20554</v>
      </c>
      <c r="V33" s="8">
        <v>30792</v>
      </c>
      <c r="W33" s="8">
        <v>298044</v>
      </c>
      <c r="X33" s="8">
        <v>492121</v>
      </c>
      <c r="Y33" s="8">
        <v>-194077</v>
      </c>
      <c r="Z33" s="2">
        <v>-39.436845816374429</v>
      </c>
      <c r="AA33" s="6">
        <v>492121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123968474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5600927</v>
      </c>
      <c r="L35" s="35">
        <f t="shared" si="1"/>
        <v>6861424</v>
      </c>
      <c r="M35" s="35">
        <f t="shared" si="1"/>
        <v>28311959</v>
      </c>
      <c r="N35" s="35">
        <f t="shared" si="1"/>
        <v>40774310</v>
      </c>
      <c r="O35" s="35">
        <f t="shared" si="1"/>
        <v>6641056</v>
      </c>
      <c r="P35" s="35">
        <f t="shared" si="1"/>
        <v>4865959</v>
      </c>
      <c r="Q35" s="35">
        <f t="shared" si="1"/>
        <v>5566942</v>
      </c>
      <c r="R35" s="35">
        <f t="shared" si="1"/>
        <v>17073957</v>
      </c>
      <c r="S35" s="35">
        <f t="shared" si="1"/>
        <v>5553378</v>
      </c>
      <c r="T35" s="35">
        <f t="shared" si="1"/>
        <v>5998907</v>
      </c>
      <c r="U35" s="35">
        <f t="shared" si="1"/>
        <v>16784265</v>
      </c>
      <c r="V35" s="35">
        <f t="shared" si="1"/>
        <v>28336550</v>
      </c>
      <c r="W35" s="35">
        <f t="shared" si="1"/>
        <v>98560672</v>
      </c>
      <c r="X35" s="35">
        <f t="shared" si="1"/>
        <v>123968474</v>
      </c>
      <c r="Y35" s="35">
        <f t="shared" si="1"/>
        <v>-25407802</v>
      </c>
      <c r="Z35" s="36">
        <f>+IF(X35&lt;&gt;0,+(Y35/X35)*100,0)</f>
        <v>-20.495373686700376</v>
      </c>
      <c r="AA35" s="33">
        <f>SUM(AA24:AA34)</f>
        <v>123968474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73479190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8530887</v>
      </c>
      <c r="L37" s="48">
        <f t="shared" si="2"/>
        <v>9492615</v>
      </c>
      <c r="M37" s="48">
        <f t="shared" si="2"/>
        <v>-8062740</v>
      </c>
      <c r="N37" s="48">
        <f t="shared" si="2"/>
        <v>9960762</v>
      </c>
      <c r="O37" s="48">
        <f t="shared" si="2"/>
        <v>9684690</v>
      </c>
      <c r="P37" s="48">
        <f t="shared" si="2"/>
        <v>14161052</v>
      </c>
      <c r="Q37" s="48">
        <f t="shared" si="2"/>
        <v>17382360</v>
      </c>
      <c r="R37" s="48">
        <f t="shared" si="2"/>
        <v>41228102</v>
      </c>
      <c r="S37" s="48">
        <f t="shared" si="2"/>
        <v>11571138</v>
      </c>
      <c r="T37" s="48">
        <f t="shared" si="2"/>
        <v>11927572</v>
      </c>
      <c r="U37" s="48">
        <f t="shared" si="2"/>
        <v>-3226858</v>
      </c>
      <c r="V37" s="48">
        <f t="shared" si="2"/>
        <v>20271852</v>
      </c>
      <c r="W37" s="48">
        <f t="shared" si="2"/>
        <v>95266250</v>
      </c>
      <c r="X37" s="48">
        <f>IF(F21=F35,0,X21-X35)</f>
        <v>73479190</v>
      </c>
      <c r="Y37" s="48">
        <f t="shared" si="2"/>
        <v>21787060</v>
      </c>
      <c r="Z37" s="49">
        <f>+IF(X37&lt;&gt;0,+(Y37/X37)*100,0)</f>
        <v>29.650653470730965</v>
      </c>
      <c r="AA37" s="46">
        <f>+AA21-AA35</f>
        <v>73479190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4560870</v>
      </c>
      <c r="G38" s="8"/>
      <c r="H38" s="8">
        <v>709720</v>
      </c>
      <c r="I38" s="8"/>
      <c r="J38" s="8">
        <v>709720</v>
      </c>
      <c r="K38" s="8">
        <v>455110</v>
      </c>
      <c r="L38" s="8">
        <v>711621</v>
      </c>
      <c r="M38" s="8">
        <v>548517</v>
      </c>
      <c r="N38" s="8">
        <v>1715248</v>
      </c>
      <c r="O38" s="8">
        <v>-284</v>
      </c>
      <c r="P38" s="8">
        <v>234264</v>
      </c>
      <c r="Q38" s="8">
        <v>648559</v>
      </c>
      <c r="R38" s="8">
        <v>882539</v>
      </c>
      <c r="S38" s="8">
        <v>-3069</v>
      </c>
      <c r="T38" s="8">
        <v>257154</v>
      </c>
      <c r="U38" s="8">
        <v>-4799</v>
      </c>
      <c r="V38" s="8">
        <v>249286</v>
      </c>
      <c r="W38" s="8">
        <v>3556793</v>
      </c>
      <c r="X38" s="8">
        <v>4560870</v>
      </c>
      <c r="Y38" s="8">
        <v>-1004077</v>
      </c>
      <c r="Z38" s="2">
        <v>-22.015032219730006</v>
      </c>
      <c r="AA38" s="6">
        <v>4560870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1700000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1700000</v>
      </c>
      <c r="Y39" s="26">
        <v>-1700000</v>
      </c>
      <c r="Z39" s="27">
        <v>-100</v>
      </c>
      <c r="AA39" s="28">
        <v>1700000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79740060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8985997</v>
      </c>
      <c r="L41" s="58">
        <f t="shared" si="3"/>
        <v>10204236</v>
      </c>
      <c r="M41" s="58">
        <f t="shared" si="3"/>
        <v>-7514223</v>
      </c>
      <c r="N41" s="58">
        <f t="shared" si="3"/>
        <v>11676010</v>
      </c>
      <c r="O41" s="58">
        <f t="shared" si="3"/>
        <v>9684406</v>
      </c>
      <c r="P41" s="58">
        <f t="shared" si="3"/>
        <v>14395316</v>
      </c>
      <c r="Q41" s="58">
        <f t="shared" si="3"/>
        <v>18030919</v>
      </c>
      <c r="R41" s="58">
        <f t="shared" si="3"/>
        <v>42110641</v>
      </c>
      <c r="S41" s="58">
        <f t="shared" si="3"/>
        <v>11568069</v>
      </c>
      <c r="T41" s="58">
        <f t="shared" si="3"/>
        <v>12184726</v>
      </c>
      <c r="U41" s="58">
        <f t="shared" si="3"/>
        <v>-3231657</v>
      </c>
      <c r="V41" s="58">
        <f t="shared" si="3"/>
        <v>20521138</v>
      </c>
      <c r="W41" s="58">
        <f t="shared" si="3"/>
        <v>98823043</v>
      </c>
      <c r="X41" s="58">
        <f t="shared" si="3"/>
        <v>79740060</v>
      </c>
      <c r="Y41" s="58">
        <f t="shared" si="3"/>
        <v>19082983</v>
      </c>
      <c r="Z41" s="59">
        <f>+IF(X41&lt;&gt;0,+(Y41/X41)*100,0)</f>
        <v>23.931488137831849</v>
      </c>
      <c r="AA41" s="56">
        <f>SUM(AA37:AA40)</f>
        <v>79740060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79740060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8985997</v>
      </c>
      <c r="L43" s="66">
        <f t="shared" si="4"/>
        <v>10204236</v>
      </c>
      <c r="M43" s="66">
        <f t="shared" si="4"/>
        <v>-7514223</v>
      </c>
      <c r="N43" s="66">
        <f t="shared" si="4"/>
        <v>11676010</v>
      </c>
      <c r="O43" s="66">
        <f t="shared" si="4"/>
        <v>9684406</v>
      </c>
      <c r="P43" s="66">
        <f t="shared" si="4"/>
        <v>14395316</v>
      </c>
      <c r="Q43" s="66">
        <f t="shared" si="4"/>
        <v>18030919</v>
      </c>
      <c r="R43" s="66">
        <f t="shared" si="4"/>
        <v>42110641</v>
      </c>
      <c r="S43" s="66">
        <f t="shared" si="4"/>
        <v>11568069</v>
      </c>
      <c r="T43" s="66">
        <f t="shared" si="4"/>
        <v>12184726</v>
      </c>
      <c r="U43" s="66">
        <f t="shared" si="4"/>
        <v>-3231657</v>
      </c>
      <c r="V43" s="66">
        <f t="shared" si="4"/>
        <v>20521138</v>
      </c>
      <c r="W43" s="66">
        <f t="shared" si="4"/>
        <v>98823043</v>
      </c>
      <c r="X43" s="66">
        <f t="shared" si="4"/>
        <v>79740060</v>
      </c>
      <c r="Y43" s="66">
        <f t="shared" si="4"/>
        <v>19082983</v>
      </c>
      <c r="Z43" s="67">
        <f>+IF(X43&lt;&gt;0,+(Y43/X43)*100,0)</f>
        <v>23.931488137831849</v>
      </c>
      <c r="AA43" s="64">
        <f>+AA41-AA42</f>
        <v>79740060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79740060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8985997</v>
      </c>
      <c r="L45" s="58">
        <f t="shared" si="5"/>
        <v>10204236</v>
      </c>
      <c r="M45" s="58">
        <f t="shared" si="5"/>
        <v>-7514223</v>
      </c>
      <c r="N45" s="58">
        <f t="shared" si="5"/>
        <v>11676010</v>
      </c>
      <c r="O45" s="58">
        <f t="shared" si="5"/>
        <v>9684406</v>
      </c>
      <c r="P45" s="58">
        <f t="shared" si="5"/>
        <v>14395316</v>
      </c>
      <c r="Q45" s="58">
        <f t="shared" si="5"/>
        <v>18030919</v>
      </c>
      <c r="R45" s="58">
        <f t="shared" si="5"/>
        <v>42110641</v>
      </c>
      <c r="S45" s="58">
        <f t="shared" si="5"/>
        <v>11568069</v>
      </c>
      <c r="T45" s="58">
        <f t="shared" si="5"/>
        <v>12184726</v>
      </c>
      <c r="U45" s="58">
        <f t="shared" si="5"/>
        <v>-3231657</v>
      </c>
      <c r="V45" s="58">
        <f t="shared" si="5"/>
        <v>20521138</v>
      </c>
      <c r="W45" s="58">
        <f t="shared" si="5"/>
        <v>98823043</v>
      </c>
      <c r="X45" s="58">
        <f t="shared" si="5"/>
        <v>79740060</v>
      </c>
      <c r="Y45" s="58">
        <f t="shared" si="5"/>
        <v>19082983</v>
      </c>
      <c r="Z45" s="59">
        <f>+IF(X45&lt;&gt;0,+(Y45/X45)*100,0)</f>
        <v>23.931488137831849</v>
      </c>
      <c r="AA45" s="56">
        <f>SUM(AA43:AA44)</f>
        <v>79740060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79740060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8985997</v>
      </c>
      <c r="L47" s="74">
        <f t="shared" si="6"/>
        <v>10204236</v>
      </c>
      <c r="M47" s="73">
        <f t="shared" si="6"/>
        <v>-7514223</v>
      </c>
      <c r="N47" s="73">
        <f t="shared" si="6"/>
        <v>11676010</v>
      </c>
      <c r="O47" s="74">
        <f t="shared" si="6"/>
        <v>9684406</v>
      </c>
      <c r="P47" s="74">
        <f t="shared" si="6"/>
        <v>14395316</v>
      </c>
      <c r="Q47" s="74">
        <f t="shared" si="6"/>
        <v>18030919</v>
      </c>
      <c r="R47" s="74">
        <f t="shared" si="6"/>
        <v>42110641</v>
      </c>
      <c r="S47" s="74">
        <f t="shared" si="6"/>
        <v>11568069</v>
      </c>
      <c r="T47" s="73">
        <f t="shared" si="6"/>
        <v>12184726</v>
      </c>
      <c r="U47" s="73">
        <f t="shared" si="6"/>
        <v>-3231657</v>
      </c>
      <c r="V47" s="74">
        <f t="shared" si="6"/>
        <v>20521138</v>
      </c>
      <c r="W47" s="74">
        <f t="shared" si="6"/>
        <v>98823043</v>
      </c>
      <c r="X47" s="74">
        <f t="shared" si="6"/>
        <v>79740060</v>
      </c>
      <c r="Y47" s="74">
        <f t="shared" si="6"/>
        <v>19082983</v>
      </c>
      <c r="Z47" s="75">
        <f>+IF(X47&lt;&gt;0,+(Y47/X47)*100,0)</f>
        <v>23.931488137831849</v>
      </c>
      <c r="AA47" s="76">
        <f>SUM(AA45:AA46)</f>
        <v>79740060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>
        <v>9773562</v>
      </c>
      <c r="L7" s="8">
        <v>11280953</v>
      </c>
      <c r="M7" s="8">
        <v>11839025</v>
      </c>
      <c r="N7" s="8">
        <v>32893540</v>
      </c>
      <c r="O7" s="8">
        <v>7610740</v>
      </c>
      <c r="P7" s="8">
        <v>16033138</v>
      </c>
      <c r="Q7" s="8">
        <v>15383838</v>
      </c>
      <c r="R7" s="8">
        <v>39027716</v>
      </c>
      <c r="S7" s="8">
        <v>17046716</v>
      </c>
      <c r="T7" s="8">
        <v>14998080</v>
      </c>
      <c r="U7" s="8">
        <v>14952093</v>
      </c>
      <c r="V7" s="8">
        <v>46996889</v>
      </c>
      <c r="W7" s="8">
        <v>145530794</v>
      </c>
      <c r="X7" s="8">
        <v>166399723</v>
      </c>
      <c r="Y7" s="8">
        <v>-20868929</v>
      </c>
      <c r="Z7" s="2">
        <v>-12.54144455516912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>
        <v>15296</v>
      </c>
      <c r="R12" s="8">
        <v>15296</v>
      </c>
      <c r="S12" s="8"/>
      <c r="T12" s="8"/>
      <c r="U12" s="8"/>
      <c r="V12" s="8"/>
      <c r="W12" s="8">
        <v>15296</v>
      </c>
      <c r="X12" s="8"/>
      <c r="Y12" s="8">
        <v>15296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4067022</v>
      </c>
      <c r="G13" s="8">
        <v>386844</v>
      </c>
      <c r="H13" s="8">
        <v>376823</v>
      </c>
      <c r="I13" s="8">
        <v>384597</v>
      </c>
      <c r="J13" s="8">
        <v>1148264</v>
      </c>
      <c r="K13" s="8">
        <v>402860</v>
      </c>
      <c r="L13" s="8">
        <v>408652</v>
      </c>
      <c r="M13" s="8">
        <v>403144</v>
      </c>
      <c r="N13" s="8">
        <v>1214656</v>
      </c>
      <c r="O13" s="8">
        <v>446475</v>
      </c>
      <c r="P13" s="8">
        <v>459881</v>
      </c>
      <c r="Q13" s="8">
        <v>469443</v>
      </c>
      <c r="R13" s="8">
        <v>1375799</v>
      </c>
      <c r="S13" s="8">
        <v>500046</v>
      </c>
      <c r="T13" s="8">
        <v>516923</v>
      </c>
      <c r="U13" s="8">
        <v>518686</v>
      </c>
      <c r="V13" s="8">
        <v>1535655</v>
      </c>
      <c r="W13" s="8">
        <v>5274374</v>
      </c>
      <c r="X13" s="8">
        <v>4067022</v>
      </c>
      <c r="Y13" s="8">
        <v>1207352</v>
      </c>
      <c r="Z13" s="2">
        <v>29.686389697424797</v>
      </c>
      <c r="AA13" s="6">
        <v>4067022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>
        <v>2001</v>
      </c>
      <c r="L19" s="26">
        <v>4075</v>
      </c>
      <c r="M19" s="26">
        <v>3056</v>
      </c>
      <c r="N19" s="26">
        <v>9132</v>
      </c>
      <c r="O19" s="26"/>
      <c r="P19" s="26">
        <v>-1019</v>
      </c>
      <c r="Q19" s="26">
        <v>7132</v>
      </c>
      <c r="R19" s="26">
        <v>6113</v>
      </c>
      <c r="S19" s="26">
        <v>11207</v>
      </c>
      <c r="T19" s="26">
        <v>5094</v>
      </c>
      <c r="U19" s="26">
        <v>3056</v>
      </c>
      <c r="V19" s="26">
        <v>19357</v>
      </c>
      <c r="W19" s="26">
        <v>40609</v>
      </c>
      <c r="X19" s="26">
        <v>90817</v>
      </c>
      <c r="Y19" s="26">
        <v>-50208</v>
      </c>
      <c r="Z19" s="27">
        <v>-55.28480350595153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170557562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10178423</v>
      </c>
      <c r="L21" s="35">
        <f t="shared" si="0"/>
        <v>11693680</v>
      </c>
      <c r="M21" s="35">
        <f t="shared" si="0"/>
        <v>12245225</v>
      </c>
      <c r="N21" s="35">
        <f t="shared" si="0"/>
        <v>34117328</v>
      </c>
      <c r="O21" s="35">
        <f t="shared" si="0"/>
        <v>8057215</v>
      </c>
      <c r="P21" s="35">
        <f t="shared" si="0"/>
        <v>16492000</v>
      </c>
      <c r="Q21" s="35">
        <f t="shared" si="0"/>
        <v>15875709</v>
      </c>
      <c r="R21" s="35">
        <f t="shared" si="0"/>
        <v>40424924</v>
      </c>
      <c r="S21" s="35">
        <f t="shared" si="0"/>
        <v>17557969</v>
      </c>
      <c r="T21" s="35">
        <f t="shared" si="0"/>
        <v>15520097</v>
      </c>
      <c r="U21" s="35">
        <f t="shared" si="0"/>
        <v>15473835</v>
      </c>
      <c r="V21" s="35">
        <f t="shared" si="0"/>
        <v>48551901</v>
      </c>
      <c r="W21" s="35">
        <f t="shared" si="0"/>
        <v>150861073</v>
      </c>
      <c r="X21" s="35">
        <f t="shared" si="0"/>
        <v>170557562</v>
      </c>
      <c r="Y21" s="35">
        <f t="shared" si="0"/>
        <v>-19696489</v>
      </c>
      <c r="Z21" s="36">
        <f>+IF(X21&lt;&gt;0,+(Y21/X21)*100,0)</f>
        <v>-11.548294176484534</v>
      </c>
      <c r="AA21" s="33">
        <f>SUM(AA5:AA20)</f>
        <v>170557562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33744380</v>
      </c>
      <c r="G24" s="8">
        <v>2531656</v>
      </c>
      <c r="H24" s="8">
        <v>2293255</v>
      </c>
      <c r="I24" s="8">
        <v>2892214</v>
      </c>
      <c r="J24" s="8">
        <v>7717125</v>
      </c>
      <c r="K24" s="8">
        <v>2718800</v>
      </c>
      <c r="L24" s="8">
        <v>4261446</v>
      </c>
      <c r="M24" s="8">
        <v>2642484</v>
      </c>
      <c r="N24" s="8">
        <v>9622730</v>
      </c>
      <c r="O24" s="8">
        <v>3373228</v>
      </c>
      <c r="P24" s="8">
        <v>3108920</v>
      </c>
      <c r="Q24" s="8">
        <v>2677962</v>
      </c>
      <c r="R24" s="8">
        <v>9160110</v>
      </c>
      <c r="S24" s="8">
        <v>2656062</v>
      </c>
      <c r="T24" s="8">
        <v>2654389</v>
      </c>
      <c r="U24" s="8">
        <v>2735460</v>
      </c>
      <c r="V24" s="8">
        <v>8045911</v>
      </c>
      <c r="W24" s="8">
        <v>34545876</v>
      </c>
      <c r="X24" s="8">
        <v>33744380</v>
      </c>
      <c r="Y24" s="8">
        <v>801496</v>
      </c>
      <c r="Z24" s="2">
        <v>2.3751984774946231</v>
      </c>
      <c r="AA24" s="6">
        <v>33744380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>
        <v>33933</v>
      </c>
      <c r="Q26" s="8">
        <v>573</v>
      </c>
      <c r="R26" s="8">
        <v>34506</v>
      </c>
      <c r="S26" s="8">
        <v>24831</v>
      </c>
      <c r="T26" s="8">
        <v>81065</v>
      </c>
      <c r="U26" s="8">
        <v>2731603</v>
      </c>
      <c r="V26" s="8">
        <v>2837499</v>
      </c>
      <c r="W26" s="8">
        <v>2907506</v>
      </c>
      <c r="X26" s="8">
        <v>10900000</v>
      </c>
      <c r="Y26" s="8">
        <v>-7992494</v>
      </c>
      <c r="Z26" s="2">
        <v>-73.32563302752294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27366670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27392468</v>
      </c>
      <c r="Y27" s="8">
        <v>-27392468</v>
      </c>
      <c r="Z27" s="2">
        <v>-100</v>
      </c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>
        <v>3656161</v>
      </c>
      <c r="N28" s="8">
        <v>3656161</v>
      </c>
      <c r="O28" s="8"/>
      <c r="P28" s="8"/>
      <c r="Q28" s="8"/>
      <c r="R28" s="8"/>
      <c r="S28" s="8"/>
      <c r="T28" s="8"/>
      <c r="U28" s="8">
        <v>3826438</v>
      </c>
      <c r="V28" s="8">
        <v>3826438</v>
      </c>
      <c r="W28" s="8">
        <v>7482599</v>
      </c>
      <c r="X28" s="8">
        <v>4962455</v>
      </c>
      <c r="Y28" s="8">
        <v>2520144</v>
      </c>
      <c r="Z28" s="2">
        <v>50.784218698204818</v>
      </c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33929968</v>
      </c>
      <c r="G30" s="8">
        <v>123534</v>
      </c>
      <c r="H30" s="8">
        <v>146065</v>
      </c>
      <c r="I30" s="8">
        <v>647564</v>
      </c>
      <c r="J30" s="8">
        <v>917163</v>
      </c>
      <c r="K30" s="8">
        <v>5414614</v>
      </c>
      <c r="L30" s="8">
        <v>2373052</v>
      </c>
      <c r="M30" s="8">
        <v>3326905</v>
      </c>
      <c r="N30" s="8">
        <v>11114571</v>
      </c>
      <c r="O30" s="8">
        <v>3603513</v>
      </c>
      <c r="P30" s="8">
        <v>837298</v>
      </c>
      <c r="Q30" s="8">
        <v>5500057</v>
      </c>
      <c r="R30" s="8">
        <v>9940868</v>
      </c>
      <c r="S30" s="8">
        <v>4218635</v>
      </c>
      <c r="T30" s="8">
        <v>3856408</v>
      </c>
      <c r="U30" s="8">
        <v>629198</v>
      </c>
      <c r="V30" s="8">
        <v>8704241</v>
      </c>
      <c r="W30" s="8">
        <v>30676843</v>
      </c>
      <c r="X30" s="8">
        <v>33929968</v>
      </c>
      <c r="Y30" s="8">
        <v>-3253125</v>
      </c>
      <c r="Z30" s="2">
        <v>-9.5877632422170276</v>
      </c>
      <c r="AA30" s="6">
        <v>33929968</v>
      </c>
    </row>
    <row r="31" spans="1:27" ht="13.5" x14ac:dyDescent="0.25">
      <c r="A31" s="25" t="s">
        <v>57</v>
      </c>
      <c r="B31" s="24" t="s">
        <v>32</v>
      </c>
      <c r="C31" s="6">
        <v>6976362</v>
      </c>
      <c r="D31" s="6"/>
      <c r="E31" s="7">
        <v>8365443</v>
      </c>
      <c r="F31" s="8">
        <v>7415443</v>
      </c>
      <c r="G31" s="8"/>
      <c r="H31" s="8"/>
      <c r="I31" s="8">
        <v>256346</v>
      </c>
      <c r="J31" s="8">
        <v>256346</v>
      </c>
      <c r="K31" s="8">
        <v>166028</v>
      </c>
      <c r="L31" s="8">
        <v>49369</v>
      </c>
      <c r="M31" s="8">
        <v>78642</v>
      </c>
      <c r="N31" s="8">
        <v>294039</v>
      </c>
      <c r="O31" s="8">
        <v>127805</v>
      </c>
      <c r="P31" s="8">
        <v>482284</v>
      </c>
      <c r="Q31" s="8">
        <v>65806</v>
      </c>
      <c r="R31" s="8">
        <v>675895</v>
      </c>
      <c r="S31" s="8">
        <v>301508</v>
      </c>
      <c r="T31" s="8">
        <v>496186</v>
      </c>
      <c r="U31" s="8">
        <v>415109</v>
      </c>
      <c r="V31" s="8">
        <v>1212803</v>
      </c>
      <c r="W31" s="8">
        <v>2439083</v>
      </c>
      <c r="X31" s="8">
        <v>7415443</v>
      </c>
      <c r="Y31" s="8">
        <v>-4976360</v>
      </c>
      <c r="Z31" s="2">
        <v>-67.108060840060404</v>
      </c>
      <c r="AA31" s="6">
        <v>7415443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4723606</v>
      </c>
      <c r="G33" s="8">
        <v>19639</v>
      </c>
      <c r="H33" s="8">
        <v>47578</v>
      </c>
      <c r="I33" s="8">
        <v>633986</v>
      </c>
      <c r="J33" s="8">
        <v>701203</v>
      </c>
      <c r="K33" s="8">
        <v>127169</v>
      </c>
      <c r="L33" s="8">
        <v>422500</v>
      </c>
      <c r="M33" s="8">
        <v>289936</v>
      </c>
      <c r="N33" s="8">
        <v>839605</v>
      </c>
      <c r="O33" s="8">
        <v>744058</v>
      </c>
      <c r="P33" s="8">
        <v>303767</v>
      </c>
      <c r="Q33" s="8">
        <v>74856</v>
      </c>
      <c r="R33" s="8">
        <v>1122681</v>
      </c>
      <c r="S33" s="8">
        <v>57913</v>
      </c>
      <c r="T33" s="8">
        <v>418310</v>
      </c>
      <c r="U33" s="8">
        <v>217687</v>
      </c>
      <c r="V33" s="8">
        <v>693910</v>
      </c>
      <c r="W33" s="8">
        <v>3357399</v>
      </c>
      <c r="X33" s="8">
        <v>4723606</v>
      </c>
      <c r="Y33" s="8">
        <v>-1366207</v>
      </c>
      <c r="Z33" s="2">
        <v>-28.922966902828051</v>
      </c>
      <c r="AA33" s="6">
        <v>4723606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132919595</v>
      </c>
      <c r="D35" s="33">
        <f>SUM(D24:D34)</f>
        <v>0</v>
      </c>
      <c r="E35" s="34">
        <f t="shared" si="1"/>
        <v>127577319</v>
      </c>
      <c r="F35" s="35">
        <f t="shared" si="1"/>
        <v>123068320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8426611</v>
      </c>
      <c r="L35" s="35">
        <f t="shared" si="1"/>
        <v>7106367</v>
      </c>
      <c r="M35" s="35">
        <f t="shared" si="1"/>
        <v>9994128</v>
      </c>
      <c r="N35" s="35">
        <f t="shared" si="1"/>
        <v>25527106</v>
      </c>
      <c r="O35" s="35">
        <f t="shared" si="1"/>
        <v>7848604</v>
      </c>
      <c r="P35" s="35">
        <f t="shared" si="1"/>
        <v>4766202</v>
      </c>
      <c r="Q35" s="35">
        <f t="shared" si="1"/>
        <v>8319254</v>
      </c>
      <c r="R35" s="35">
        <f t="shared" si="1"/>
        <v>20934060</v>
      </c>
      <c r="S35" s="35">
        <f t="shared" si="1"/>
        <v>7258949</v>
      </c>
      <c r="T35" s="35">
        <f t="shared" si="1"/>
        <v>7506358</v>
      </c>
      <c r="U35" s="35">
        <f t="shared" si="1"/>
        <v>10555495</v>
      </c>
      <c r="V35" s="35">
        <f t="shared" si="1"/>
        <v>25320802</v>
      </c>
      <c r="W35" s="35">
        <f t="shared" si="1"/>
        <v>81409306</v>
      </c>
      <c r="X35" s="35">
        <f t="shared" si="1"/>
        <v>123068320</v>
      </c>
      <c r="Y35" s="35">
        <f t="shared" si="1"/>
        <v>-41659014</v>
      </c>
      <c r="Z35" s="36">
        <f>+IF(X35&lt;&gt;0,+(Y35/X35)*100,0)</f>
        <v>-33.850315012019337</v>
      </c>
      <c r="AA35" s="33">
        <f>SUM(AA24:AA34)</f>
        <v>123068320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21470406</v>
      </c>
      <c r="D37" s="46">
        <f>+D21-D35</f>
        <v>0</v>
      </c>
      <c r="E37" s="47">
        <f t="shared" si="2"/>
        <v>44980243</v>
      </c>
      <c r="F37" s="48">
        <f t="shared" si="2"/>
        <v>47489242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1751812</v>
      </c>
      <c r="L37" s="48">
        <f t="shared" si="2"/>
        <v>4587313</v>
      </c>
      <c r="M37" s="48">
        <f t="shared" si="2"/>
        <v>2251097</v>
      </c>
      <c r="N37" s="48">
        <f t="shared" si="2"/>
        <v>8590222</v>
      </c>
      <c r="O37" s="48">
        <f t="shared" si="2"/>
        <v>208611</v>
      </c>
      <c r="P37" s="48">
        <f t="shared" si="2"/>
        <v>11725798</v>
      </c>
      <c r="Q37" s="48">
        <f t="shared" si="2"/>
        <v>7556455</v>
      </c>
      <c r="R37" s="48">
        <f t="shared" si="2"/>
        <v>19490864</v>
      </c>
      <c r="S37" s="48">
        <f t="shared" si="2"/>
        <v>10299020</v>
      </c>
      <c r="T37" s="48">
        <f t="shared" si="2"/>
        <v>8013739</v>
      </c>
      <c r="U37" s="48">
        <f t="shared" si="2"/>
        <v>4918340</v>
      </c>
      <c r="V37" s="48">
        <f t="shared" si="2"/>
        <v>23231099</v>
      </c>
      <c r="W37" s="48">
        <f t="shared" si="2"/>
        <v>69451767</v>
      </c>
      <c r="X37" s="48">
        <f>IF(F21=F35,0,X21-X35)</f>
        <v>47489242</v>
      </c>
      <c r="Y37" s="48">
        <f t="shared" si="2"/>
        <v>21962525</v>
      </c>
      <c r="Z37" s="49">
        <f>+IF(X37&lt;&gt;0,+(Y37/X37)*100,0)</f>
        <v>46.247369035707074</v>
      </c>
      <c r="AA37" s="46">
        <f>+AA21-AA35</f>
        <v>47489242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>
        <v>500000</v>
      </c>
      <c r="G38" s="8"/>
      <c r="H38" s="8"/>
      <c r="I38" s="8"/>
      <c r="J38" s="8"/>
      <c r="K38" s="8">
        <v>300551</v>
      </c>
      <c r="L38" s="8"/>
      <c r="M38" s="8">
        <v>2181733</v>
      </c>
      <c r="N38" s="8">
        <v>2482284</v>
      </c>
      <c r="O38" s="8">
        <v>227019</v>
      </c>
      <c r="P38" s="8"/>
      <c r="Q38" s="8">
        <v>-2408752</v>
      </c>
      <c r="R38" s="8">
        <v>-2181733</v>
      </c>
      <c r="S38" s="8"/>
      <c r="T38" s="8"/>
      <c r="U38" s="8">
        <v>199449</v>
      </c>
      <c r="V38" s="8">
        <v>199449</v>
      </c>
      <c r="W38" s="8">
        <v>500000</v>
      </c>
      <c r="X38" s="8">
        <v>500000</v>
      </c>
      <c r="Y38" s="8"/>
      <c r="Z38" s="2"/>
      <c r="AA38" s="6">
        <v>500000</v>
      </c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>
        <v>2319453</v>
      </c>
      <c r="G39" s="26">
        <v>38316</v>
      </c>
      <c r="H39" s="26">
        <v>56229</v>
      </c>
      <c r="I39" s="26">
        <v>14658</v>
      </c>
      <c r="J39" s="26">
        <v>109203</v>
      </c>
      <c r="K39" s="26">
        <v>2210250</v>
      </c>
      <c r="L39" s="26"/>
      <c r="M39" s="26"/>
      <c r="N39" s="26">
        <v>2210250</v>
      </c>
      <c r="O39" s="26">
        <v>1312693</v>
      </c>
      <c r="P39" s="26">
        <v>1014632</v>
      </c>
      <c r="Q39" s="26">
        <v>30348</v>
      </c>
      <c r="R39" s="26">
        <v>2357673</v>
      </c>
      <c r="S39" s="26">
        <v>46726</v>
      </c>
      <c r="T39" s="26">
        <v>99648</v>
      </c>
      <c r="U39" s="26">
        <v>575270</v>
      </c>
      <c r="V39" s="26">
        <v>721644</v>
      </c>
      <c r="W39" s="26">
        <v>5398770</v>
      </c>
      <c r="X39" s="26">
        <v>2319453</v>
      </c>
      <c r="Y39" s="26">
        <v>3079317</v>
      </c>
      <c r="Z39" s="27">
        <v>132.76048275175225</v>
      </c>
      <c r="AA39" s="28">
        <v>2319453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23057609</v>
      </c>
      <c r="D41" s="56">
        <f>SUM(D37:D40)</f>
        <v>0</v>
      </c>
      <c r="E41" s="57">
        <f t="shared" si="3"/>
        <v>44980243</v>
      </c>
      <c r="F41" s="58">
        <f t="shared" si="3"/>
        <v>50308695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4262613</v>
      </c>
      <c r="L41" s="58">
        <f t="shared" si="3"/>
        <v>4587313</v>
      </c>
      <c r="M41" s="58">
        <f t="shared" si="3"/>
        <v>4432830</v>
      </c>
      <c r="N41" s="58">
        <f t="shared" si="3"/>
        <v>13282756</v>
      </c>
      <c r="O41" s="58">
        <f t="shared" si="3"/>
        <v>1748323</v>
      </c>
      <c r="P41" s="58">
        <f t="shared" si="3"/>
        <v>12740430</v>
      </c>
      <c r="Q41" s="58">
        <f t="shared" si="3"/>
        <v>5178051</v>
      </c>
      <c r="R41" s="58">
        <f t="shared" si="3"/>
        <v>19666804</v>
      </c>
      <c r="S41" s="58">
        <f t="shared" si="3"/>
        <v>10345746</v>
      </c>
      <c r="T41" s="58">
        <f t="shared" si="3"/>
        <v>8113387</v>
      </c>
      <c r="U41" s="58">
        <f t="shared" si="3"/>
        <v>5693059</v>
      </c>
      <c r="V41" s="58">
        <f t="shared" si="3"/>
        <v>24152192</v>
      </c>
      <c r="W41" s="58">
        <f t="shared" si="3"/>
        <v>75350537</v>
      </c>
      <c r="X41" s="58">
        <f t="shared" si="3"/>
        <v>50308695</v>
      </c>
      <c r="Y41" s="58">
        <f t="shared" si="3"/>
        <v>25041842</v>
      </c>
      <c r="Z41" s="59">
        <f>+IF(X41&lt;&gt;0,+(Y41/X41)*100,0)</f>
        <v>49.776369671286446</v>
      </c>
      <c r="AA41" s="56">
        <f>SUM(AA37:AA40)</f>
        <v>50308695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23057609</v>
      </c>
      <c r="D43" s="64">
        <f>+D41-D42</f>
        <v>0</v>
      </c>
      <c r="E43" s="65">
        <f t="shared" si="4"/>
        <v>44980243</v>
      </c>
      <c r="F43" s="66">
        <f t="shared" si="4"/>
        <v>50308695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4262613</v>
      </c>
      <c r="L43" s="66">
        <f t="shared" si="4"/>
        <v>4587313</v>
      </c>
      <c r="M43" s="66">
        <f t="shared" si="4"/>
        <v>4432830</v>
      </c>
      <c r="N43" s="66">
        <f t="shared" si="4"/>
        <v>13282756</v>
      </c>
      <c r="O43" s="66">
        <f t="shared" si="4"/>
        <v>1748323</v>
      </c>
      <c r="P43" s="66">
        <f t="shared" si="4"/>
        <v>12740430</v>
      </c>
      <c r="Q43" s="66">
        <f t="shared" si="4"/>
        <v>5178051</v>
      </c>
      <c r="R43" s="66">
        <f t="shared" si="4"/>
        <v>19666804</v>
      </c>
      <c r="S43" s="66">
        <f t="shared" si="4"/>
        <v>10345746</v>
      </c>
      <c r="T43" s="66">
        <f t="shared" si="4"/>
        <v>8113387</v>
      </c>
      <c r="U43" s="66">
        <f t="shared" si="4"/>
        <v>5693059</v>
      </c>
      <c r="V43" s="66">
        <f t="shared" si="4"/>
        <v>24152192</v>
      </c>
      <c r="W43" s="66">
        <f t="shared" si="4"/>
        <v>75350537</v>
      </c>
      <c r="X43" s="66">
        <f t="shared" si="4"/>
        <v>50308695</v>
      </c>
      <c r="Y43" s="66">
        <f t="shared" si="4"/>
        <v>25041842</v>
      </c>
      <c r="Z43" s="67">
        <f>+IF(X43&lt;&gt;0,+(Y43/X43)*100,0)</f>
        <v>49.776369671286446</v>
      </c>
      <c r="AA43" s="64">
        <f>+AA41-AA42</f>
        <v>50308695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23057609</v>
      </c>
      <c r="D45" s="56">
        <f>SUM(D43:D44)</f>
        <v>0</v>
      </c>
      <c r="E45" s="57">
        <f t="shared" si="5"/>
        <v>44980243</v>
      </c>
      <c r="F45" s="58">
        <f t="shared" si="5"/>
        <v>50308695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4262613</v>
      </c>
      <c r="L45" s="58">
        <f t="shared" si="5"/>
        <v>4587313</v>
      </c>
      <c r="M45" s="58">
        <f t="shared" si="5"/>
        <v>4432830</v>
      </c>
      <c r="N45" s="58">
        <f t="shared" si="5"/>
        <v>13282756</v>
      </c>
      <c r="O45" s="58">
        <f t="shared" si="5"/>
        <v>1748323</v>
      </c>
      <c r="P45" s="58">
        <f t="shared" si="5"/>
        <v>12740430</v>
      </c>
      <c r="Q45" s="58">
        <f t="shared" si="5"/>
        <v>5178051</v>
      </c>
      <c r="R45" s="58">
        <f t="shared" si="5"/>
        <v>19666804</v>
      </c>
      <c r="S45" s="58">
        <f t="shared" si="5"/>
        <v>10345746</v>
      </c>
      <c r="T45" s="58">
        <f t="shared" si="5"/>
        <v>8113387</v>
      </c>
      <c r="U45" s="58">
        <f t="shared" si="5"/>
        <v>5693059</v>
      </c>
      <c r="V45" s="58">
        <f t="shared" si="5"/>
        <v>24152192</v>
      </c>
      <c r="W45" s="58">
        <f t="shared" si="5"/>
        <v>75350537</v>
      </c>
      <c r="X45" s="58">
        <f t="shared" si="5"/>
        <v>50308695</v>
      </c>
      <c r="Y45" s="58">
        <f t="shared" si="5"/>
        <v>25041842</v>
      </c>
      <c r="Z45" s="59">
        <f>+IF(X45&lt;&gt;0,+(Y45/X45)*100,0)</f>
        <v>49.776369671286446</v>
      </c>
      <c r="AA45" s="56">
        <f>SUM(AA43:AA44)</f>
        <v>50308695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23057609</v>
      </c>
      <c r="D47" s="71">
        <f>SUM(D45:D46)</f>
        <v>0</v>
      </c>
      <c r="E47" s="72">
        <f t="shared" si="6"/>
        <v>44980243</v>
      </c>
      <c r="F47" s="73">
        <f t="shared" si="6"/>
        <v>50308695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4262613</v>
      </c>
      <c r="L47" s="74">
        <f t="shared" si="6"/>
        <v>4587313</v>
      </c>
      <c r="M47" s="73">
        <f t="shared" si="6"/>
        <v>4432830</v>
      </c>
      <c r="N47" s="73">
        <f t="shared" si="6"/>
        <v>13282756</v>
      </c>
      <c r="O47" s="74">
        <f t="shared" si="6"/>
        <v>1748323</v>
      </c>
      <c r="P47" s="74">
        <f t="shared" si="6"/>
        <v>12740430</v>
      </c>
      <c r="Q47" s="74">
        <f t="shared" si="6"/>
        <v>5178051</v>
      </c>
      <c r="R47" s="74">
        <f t="shared" si="6"/>
        <v>19666804</v>
      </c>
      <c r="S47" s="74">
        <f t="shared" si="6"/>
        <v>10345746</v>
      </c>
      <c r="T47" s="73">
        <f t="shared" si="6"/>
        <v>8113387</v>
      </c>
      <c r="U47" s="73">
        <f t="shared" si="6"/>
        <v>5693059</v>
      </c>
      <c r="V47" s="74">
        <f t="shared" si="6"/>
        <v>24152192</v>
      </c>
      <c r="W47" s="74">
        <f t="shared" si="6"/>
        <v>75350537</v>
      </c>
      <c r="X47" s="74">
        <f t="shared" si="6"/>
        <v>50308695</v>
      </c>
      <c r="Y47" s="74">
        <f t="shared" si="6"/>
        <v>25041842</v>
      </c>
      <c r="Z47" s="75">
        <f>+IF(X47&lt;&gt;0,+(Y47/X47)*100,0)</f>
        <v>49.776369671286446</v>
      </c>
      <c r="AA47" s="76">
        <f>SUM(AA45:AA46)</f>
        <v>50308695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93942472</v>
      </c>
      <c r="D7" s="6"/>
      <c r="E7" s="7">
        <v>79712300</v>
      </c>
      <c r="F7" s="8">
        <v>94000000</v>
      </c>
      <c r="G7" s="8">
        <v>9549141</v>
      </c>
      <c r="H7" s="8">
        <v>-970420</v>
      </c>
      <c r="I7" s="8">
        <v>6791673</v>
      </c>
      <c r="J7" s="8">
        <v>15370394</v>
      </c>
      <c r="K7" s="8">
        <v>8280913</v>
      </c>
      <c r="L7" s="8">
        <v>8214186</v>
      </c>
      <c r="M7" s="8">
        <v>10938547</v>
      </c>
      <c r="N7" s="8">
        <v>27433646</v>
      </c>
      <c r="O7" s="8">
        <v>5541337</v>
      </c>
      <c r="P7" s="8">
        <v>9473790</v>
      </c>
      <c r="Q7" s="8">
        <v>10353146</v>
      </c>
      <c r="R7" s="8">
        <v>25368273</v>
      </c>
      <c r="S7" s="8">
        <v>10095078</v>
      </c>
      <c r="T7" s="8">
        <v>8758037</v>
      </c>
      <c r="U7" s="8">
        <v>8937423</v>
      </c>
      <c r="V7" s="8">
        <v>27790538</v>
      </c>
      <c r="W7" s="8">
        <v>95962851</v>
      </c>
      <c r="X7" s="8">
        <v>94000000</v>
      </c>
      <c r="Y7" s="8">
        <v>1962851</v>
      </c>
      <c r="Z7" s="2">
        <v>2.0881393617021278</v>
      </c>
      <c r="AA7" s="6">
        <v>94000000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21895040</v>
      </c>
      <c r="D18" s="6"/>
      <c r="E18" s="7">
        <v>19908300</v>
      </c>
      <c r="F18" s="8">
        <v>20602300</v>
      </c>
      <c r="G18" s="8">
        <v>8295075</v>
      </c>
      <c r="H18" s="8"/>
      <c r="I18" s="8"/>
      <c r="J18" s="8">
        <v>8295075</v>
      </c>
      <c r="K18" s="8"/>
      <c r="L18" s="8"/>
      <c r="M18" s="8">
        <v>6636150</v>
      </c>
      <c r="N18" s="8">
        <v>6636150</v>
      </c>
      <c r="O18" s="8"/>
      <c r="P18" s="8"/>
      <c r="Q18" s="8">
        <v>4977075</v>
      </c>
      <c r="R18" s="8">
        <v>4977075</v>
      </c>
      <c r="S18" s="8"/>
      <c r="T18" s="8"/>
      <c r="U18" s="8"/>
      <c r="V18" s="8"/>
      <c r="W18" s="8">
        <v>19908300</v>
      </c>
      <c r="X18" s="8">
        <v>20602300</v>
      </c>
      <c r="Y18" s="8">
        <v>-694000</v>
      </c>
      <c r="Z18" s="2">
        <v>-3.3685559379292602</v>
      </c>
      <c r="AA18" s="6">
        <v>20602300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115837512</v>
      </c>
      <c r="D21" s="33">
        <f t="shared" si="0"/>
        <v>0</v>
      </c>
      <c r="E21" s="34">
        <f t="shared" si="0"/>
        <v>99620600</v>
      </c>
      <c r="F21" s="35">
        <f t="shared" si="0"/>
        <v>114602300</v>
      </c>
      <c r="G21" s="35">
        <f t="shared" si="0"/>
        <v>17844216</v>
      </c>
      <c r="H21" s="35">
        <f t="shared" si="0"/>
        <v>-970420</v>
      </c>
      <c r="I21" s="35">
        <f t="shared" si="0"/>
        <v>6791673</v>
      </c>
      <c r="J21" s="35">
        <f t="shared" si="0"/>
        <v>23665469</v>
      </c>
      <c r="K21" s="35">
        <f t="shared" si="0"/>
        <v>8280913</v>
      </c>
      <c r="L21" s="35">
        <f t="shared" si="0"/>
        <v>8214186</v>
      </c>
      <c r="M21" s="35">
        <f t="shared" si="0"/>
        <v>17574697</v>
      </c>
      <c r="N21" s="35">
        <f t="shared" si="0"/>
        <v>34069796</v>
      </c>
      <c r="O21" s="35">
        <f t="shared" si="0"/>
        <v>5541337</v>
      </c>
      <c r="P21" s="35">
        <f t="shared" si="0"/>
        <v>9473790</v>
      </c>
      <c r="Q21" s="35">
        <f t="shared" si="0"/>
        <v>15330221</v>
      </c>
      <c r="R21" s="35">
        <f t="shared" si="0"/>
        <v>30345348</v>
      </c>
      <c r="S21" s="35">
        <f t="shared" si="0"/>
        <v>10095078</v>
      </c>
      <c r="T21" s="35">
        <f t="shared" si="0"/>
        <v>8758037</v>
      </c>
      <c r="U21" s="35">
        <f t="shared" si="0"/>
        <v>8937423</v>
      </c>
      <c r="V21" s="35">
        <f t="shared" si="0"/>
        <v>27790538</v>
      </c>
      <c r="W21" s="35">
        <f t="shared" si="0"/>
        <v>115871151</v>
      </c>
      <c r="X21" s="35">
        <f t="shared" si="0"/>
        <v>114602300</v>
      </c>
      <c r="Y21" s="35">
        <f t="shared" si="0"/>
        <v>1268851</v>
      </c>
      <c r="Z21" s="36">
        <f>+IF(X21&lt;&gt;0,+(Y21/X21)*100,0)</f>
        <v>1.1071776046379525</v>
      </c>
      <c r="AA21" s="33">
        <f>SUM(AA5:AA20)</f>
        <v>114602300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26611711</v>
      </c>
      <c r="D24" s="6"/>
      <c r="E24" s="7">
        <v>28078575</v>
      </c>
      <c r="F24" s="8">
        <v>29754692</v>
      </c>
      <c r="G24" s="8">
        <v>2097317</v>
      </c>
      <c r="H24" s="8">
        <v>1692754</v>
      </c>
      <c r="I24" s="8">
        <v>2361130</v>
      </c>
      <c r="J24" s="8">
        <v>6151201</v>
      </c>
      <c r="K24" s="8">
        <v>2395235</v>
      </c>
      <c r="L24" s="8">
        <v>2334052</v>
      </c>
      <c r="M24" s="8">
        <v>2648956</v>
      </c>
      <c r="N24" s="8">
        <v>7378243</v>
      </c>
      <c r="O24" s="8">
        <v>2227433</v>
      </c>
      <c r="P24" s="8">
        <v>2187241</v>
      </c>
      <c r="Q24" s="8">
        <v>2108994</v>
      </c>
      <c r="R24" s="8">
        <v>6523668</v>
      </c>
      <c r="S24" s="8">
        <v>2353270</v>
      </c>
      <c r="T24" s="8">
        <v>2411656</v>
      </c>
      <c r="U24" s="8">
        <v>2303514</v>
      </c>
      <c r="V24" s="8">
        <v>7068440</v>
      </c>
      <c r="W24" s="8">
        <v>27121552</v>
      </c>
      <c r="X24" s="8">
        <v>29754692</v>
      </c>
      <c r="Y24" s="8">
        <v>-2633140</v>
      </c>
      <c r="Z24" s="2">
        <v>-8.8494950645094903</v>
      </c>
      <c r="AA24" s="6">
        <v>29754692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13846195</v>
      </c>
      <c r="D26" s="6"/>
      <c r="E26" s="7">
        <v>1181900</v>
      </c>
      <c r="F26" s="8">
        <v>1181900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1181900</v>
      </c>
      <c r="Y26" s="8">
        <v>-1181900</v>
      </c>
      <c r="Z26" s="2">
        <v>-100</v>
      </c>
      <c r="AA26" s="6">
        <v>1181900</v>
      </c>
    </row>
    <row r="27" spans="1:27" ht="13.5" x14ac:dyDescent="0.25">
      <c r="A27" s="25" t="s">
        <v>53</v>
      </c>
      <c r="B27" s="24" t="s">
        <v>32</v>
      </c>
      <c r="C27" s="6">
        <v>13627589</v>
      </c>
      <c r="D27" s="6"/>
      <c r="E27" s="7">
        <v>14436500</v>
      </c>
      <c r="F27" s="8">
        <v>14436500</v>
      </c>
      <c r="G27" s="8"/>
      <c r="H27" s="8"/>
      <c r="I27" s="8"/>
      <c r="J27" s="8"/>
      <c r="K27" s="8"/>
      <c r="L27" s="8"/>
      <c r="M27" s="8"/>
      <c r="N27" s="8"/>
      <c r="O27" s="8"/>
      <c r="P27" s="8">
        <v>9132633</v>
      </c>
      <c r="Q27" s="8">
        <v>1165070</v>
      </c>
      <c r="R27" s="8">
        <v>10297703</v>
      </c>
      <c r="S27" s="8"/>
      <c r="T27" s="8"/>
      <c r="U27" s="8">
        <v>3090188</v>
      </c>
      <c r="V27" s="8">
        <v>3090188</v>
      </c>
      <c r="W27" s="8">
        <v>13387891</v>
      </c>
      <c r="X27" s="8">
        <v>14436500</v>
      </c>
      <c r="Y27" s="8">
        <v>-1048609</v>
      </c>
      <c r="Z27" s="2">
        <v>-7.2635957468915606</v>
      </c>
      <c r="AA27" s="6">
        <v>14436500</v>
      </c>
    </row>
    <row r="28" spans="1:27" ht="13.5" x14ac:dyDescent="0.25">
      <c r="A28" s="25" t="s">
        <v>54</v>
      </c>
      <c r="B28" s="24" t="s">
        <v>32</v>
      </c>
      <c r="C28" s="6">
        <v>2502159</v>
      </c>
      <c r="D28" s="6"/>
      <c r="E28" s="7">
        <v>3278700</v>
      </c>
      <c r="F28" s="8">
        <v>3278700</v>
      </c>
      <c r="G28" s="8">
        <v>1669</v>
      </c>
      <c r="H28" s="8"/>
      <c r="I28" s="8">
        <v>612822</v>
      </c>
      <c r="J28" s="8">
        <v>614491</v>
      </c>
      <c r="K28" s="8">
        <v>197471</v>
      </c>
      <c r="L28" s="8"/>
      <c r="M28" s="8">
        <v>394942</v>
      </c>
      <c r="N28" s="8">
        <v>592413</v>
      </c>
      <c r="O28" s="8"/>
      <c r="P28" s="8">
        <v>394942</v>
      </c>
      <c r="Q28" s="8">
        <v>194227</v>
      </c>
      <c r="R28" s="8">
        <v>589169</v>
      </c>
      <c r="S28" s="8">
        <v>191375</v>
      </c>
      <c r="T28" s="8">
        <v>191375</v>
      </c>
      <c r="U28" s="8">
        <v>191375</v>
      </c>
      <c r="V28" s="8">
        <v>574125</v>
      </c>
      <c r="W28" s="8">
        <v>2370198</v>
      </c>
      <c r="X28" s="8">
        <v>3278700</v>
      </c>
      <c r="Y28" s="8">
        <v>-908502</v>
      </c>
      <c r="Z28" s="2">
        <v>-27.709214017750938</v>
      </c>
      <c r="AA28" s="6">
        <v>3278700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14071527</v>
      </c>
      <c r="D30" s="6"/>
      <c r="E30" s="7">
        <v>13984595</v>
      </c>
      <c r="F30" s="8">
        <v>12518672</v>
      </c>
      <c r="G30" s="8">
        <v>70678</v>
      </c>
      <c r="H30" s="8">
        <v>360509</v>
      </c>
      <c r="I30" s="8">
        <v>545106</v>
      </c>
      <c r="J30" s="8">
        <v>976293</v>
      </c>
      <c r="K30" s="8">
        <v>688052</v>
      </c>
      <c r="L30" s="8">
        <v>399662</v>
      </c>
      <c r="M30" s="8">
        <v>340027</v>
      </c>
      <c r="N30" s="8">
        <v>1427741</v>
      </c>
      <c r="O30" s="8">
        <v>285587</v>
      </c>
      <c r="P30" s="8">
        <v>414472</v>
      </c>
      <c r="Q30" s="8">
        <v>350573</v>
      </c>
      <c r="R30" s="8">
        <v>1050632</v>
      </c>
      <c r="S30" s="8">
        <v>458930</v>
      </c>
      <c r="T30" s="8">
        <v>599535</v>
      </c>
      <c r="U30" s="8">
        <v>632884</v>
      </c>
      <c r="V30" s="8">
        <v>1691349</v>
      </c>
      <c r="W30" s="8">
        <v>5146015</v>
      </c>
      <c r="X30" s="8">
        <v>12518672</v>
      </c>
      <c r="Y30" s="8">
        <v>-7372657</v>
      </c>
      <c r="Z30" s="2">
        <v>-58.893283568736365</v>
      </c>
      <c r="AA30" s="6">
        <v>12518672</v>
      </c>
    </row>
    <row r="31" spans="1:27" ht="13.5" x14ac:dyDescent="0.25">
      <c r="A31" s="25" t="s">
        <v>57</v>
      </c>
      <c r="B31" s="24" t="s">
        <v>32</v>
      </c>
      <c r="C31" s="6">
        <v>1567948</v>
      </c>
      <c r="D31" s="6"/>
      <c r="E31" s="7">
        <v>1898900</v>
      </c>
      <c r="F31" s="8">
        <v>2877120</v>
      </c>
      <c r="G31" s="8"/>
      <c r="H31" s="8">
        <v>40444</v>
      </c>
      <c r="I31" s="8">
        <v>29514</v>
      </c>
      <c r="J31" s="8">
        <v>69958</v>
      </c>
      <c r="K31" s="8">
        <v>69296</v>
      </c>
      <c r="L31" s="8">
        <v>193284</v>
      </c>
      <c r="M31" s="8">
        <v>71908</v>
      </c>
      <c r="N31" s="8">
        <v>334488</v>
      </c>
      <c r="O31" s="8">
        <v>7561</v>
      </c>
      <c r="P31" s="8">
        <v>47037</v>
      </c>
      <c r="Q31" s="8">
        <v>77852</v>
      </c>
      <c r="R31" s="8">
        <v>132450</v>
      </c>
      <c r="S31" s="8">
        <v>341001</v>
      </c>
      <c r="T31" s="8">
        <v>451091</v>
      </c>
      <c r="U31" s="8">
        <v>351429</v>
      </c>
      <c r="V31" s="8">
        <v>1143521</v>
      </c>
      <c r="W31" s="8">
        <v>1680417</v>
      </c>
      <c r="X31" s="8">
        <v>2877120</v>
      </c>
      <c r="Y31" s="8">
        <v>-1196703</v>
      </c>
      <c r="Z31" s="2">
        <v>-41.593781281281281</v>
      </c>
      <c r="AA31" s="6">
        <v>2877120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2750261</v>
      </c>
      <c r="D33" s="6"/>
      <c r="E33" s="7">
        <v>2939200</v>
      </c>
      <c r="F33" s="8">
        <v>4073966</v>
      </c>
      <c r="G33" s="8">
        <v>34561</v>
      </c>
      <c r="H33" s="8">
        <v>139759</v>
      </c>
      <c r="I33" s="8">
        <v>448894</v>
      </c>
      <c r="J33" s="8">
        <v>623214</v>
      </c>
      <c r="K33" s="8">
        <v>427982</v>
      </c>
      <c r="L33" s="8">
        <v>211328</v>
      </c>
      <c r="M33" s="8">
        <v>124591</v>
      </c>
      <c r="N33" s="8">
        <v>763901</v>
      </c>
      <c r="O33" s="8">
        <v>169163</v>
      </c>
      <c r="P33" s="8">
        <v>156900</v>
      </c>
      <c r="Q33" s="8">
        <v>677322</v>
      </c>
      <c r="R33" s="8">
        <v>1003385</v>
      </c>
      <c r="S33" s="8">
        <v>468164</v>
      </c>
      <c r="T33" s="8">
        <v>134555</v>
      </c>
      <c r="U33" s="8">
        <v>189422</v>
      </c>
      <c r="V33" s="8">
        <v>792141</v>
      </c>
      <c r="W33" s="8">
        <v>3182641</v>
      </c>
      <c r="X33" s="8">
        <v>4073966</v>
      </c>
      <c r="Y33" s="8">
        <v>-891325</v>
      </c>
      <c r="Z33" s="2">
        <v>-21.878557651192963</v>
      </c>
      <c r="AA33" s="6">
        <v>4073966</v>
      </c>
    </row>
    <row r="34" spans="1:27" ht="13.5" x14ac:dyDescent="0.25">
      <c r="A34" s="23" t="s">
        <v>59</v>
      </c>
      <c r="B34" s="29" t="s">
        <v>32</v>
      </c>
      <c r="C34" s="6">
        <v>129318</v>
      </c>
      <c r="D34" s="6"/>
      <c r="E34" s="7">
        <v>13200</v>
      </c>
      <c r="F34" s="8">
        <v>13200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13200</v>
      </c>
      <c r="Y34" s="8">
        <v>-13200</v>
      </c>
      <c r="Z34" s="2">
        <v>-100</v>
      </c>
      <c r="AA34" s="6">
        <v>13200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75106708</v>
      </c>
      <c r="D35" s="33">
        <f>SUM(D24:D34)</f>
        <v>0</v>
      </c>
      <c r="E35" s="34">
        <f t="shared" si="1"/>
        <v>65811570</v>
      </c>
      <c r="F35" s="35">
        <f t="shared" si="1"/>
        <v>68134750</v>
      </c>
      <c r="G35" s="35">
        <f t="shared" si="1"/>
        <v>2204225</v>
      </c>
      <c r="H35" s="35">
        <f t="shared" si="1"/>
        <v>2233466</v>
      </c>
      <c r="I35" s="35">
        <f t="shared" si="1"/>
        <v>3997466</v>
      </c>
      <c r="J35" s="35">
        <f t="shared" si="1"/>
        <v>8435157</v>
      </c>
      <c r="K35" s="35">
        <f t="shared" si="1"/>
        <v>3778036</v>
      </c>
      <c r="L35" s="35">
        <f t="shared" si="1"/>
        <v>3138326</v>
      </c>
      <c r="M35" s="35">
        <f t="shared" si="1"/>
        <v>3580424</v>
      </c>
      <c r="N35" s="35">
        <f t="shared" si="1"/>
        <v>10496786</v>
      </c>
      <c r="O35" s="35">
        <f t="shared" si="1"/>
        <v>2689744</v>
      </c>
      <c r="P35" s="35">
        <f t="shared" si="1"/>
        <v>12333225</v>
      </c>
      <c r="Q35" s="35">
        <f t="shared" si="1"/>
        <v>4574038</v>
      </c>
      <c r="R35" s="35">
        <f t="shared" si="1"/>
        <v>19597007</v>
      </c>
      <c r="S35" s="35">
        <f t="shared" si="1"/>
        <v>3812740</v>
      </c>
      <c r="T35" s="35">
        <f t="shared" si="1"/>
        <v>3788212</v>
      </c>
      <c r="U35" s="35">
        <f t="shared" si="1"/>
        <v>6758812</v>
      </c>
      <c r="V35" s="35">
        <f t="shared" si="1"/>
        <v>14359764</v>
      </c>
      <c r="W35" s="35">
        <f t="shared" si="1"/>
        <v>52888714</v>
      </c>
      <c r="X35" s="35">
        <f t="shared" si="1"/>
        <v>68134750</v>
      </c>
      <c r="Y35" s="35">
        <f t="shared" si="1"/>
        <v>-15246036</v>
      </c>
      <c r="Z35" s="36">
        <f>+IF(X35&lt;&gt;0,+(Y35/X35)*100,0)</f>
        <v>-22.376299905701568</v>
      </c>
      <c r="AA35" s="33">
        <f>SUM(AA24:AA34)</f>
        <v>68134750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40730804</v>
      </c>
      <c r="D37" s="46">
        <f>+D21-D35</f>
        <v>0</v>
      </c>
      <c r="E37" s="47">
        <f t="shared" si="2"/>
        <v>33809030</v>
      </c>
      <c r="F37" s="48">
        <f t="shared" si="2"/>
        <v>46467550</v>
      </c>
      <c r="G37" s="48">
        <f t="shared" si="2"/>
        <v>15639991</v>
      </c>
      <c r="H37" s="48">
        <f t="shared" si="2"/>
        <v>-3203886</v>
      </c>
      <c r="I37" s="48">
        <f t="shared" si="2"/>
        <v>2794207</v>
      </c>
      <c r="J37" s="48">
        <f t="shared" si="2"/>
        <v>15230312</v>
      </c>
      <c r="K37" s="48">
        <f t="shared" si="2"/>
        <v>4502877</v>
      </c>
      <c r="L37" s="48">
        <f t="shared" si="2"/>
        <v>5075860</v>
      </c>
      <c r="M37" s="48">
        <f t="shared" si="2"/>
        <v>13994273</v>
      </c>
      <c r="N37" s="48">
        <f t="shared" si="2"/>
        <v>23573010</v>
      </c>
      <c r="O37" s="48">
        <f t="shared" si="2"/>
        <v>2851593</v>
      </c>
      <c r="P37" s="48">
        <f t="shared" si="2"/>
        <v>-2859435</v>
      </c>
      <c r="Q37" s="48">
        <f t="shared" si="2"/>
        <v>10756183</v>
      </c>
      <c r="R37" s="48">
        <f t="shared" si="2"/>
        <v>10748341</v>
      </c>
      <c r="S37" s="48">
        <f t="shared" si="2"/>
        <v>6282338</v>
      </c>
      <c r="T37" s="48">
        <f t="shared" si="2"/>
        <v>4969825</v>
      </c>
      <c r="U37" s="48">
        <f t="shared" si="2"/>
        <v>2178611</v>
      </c>
      <c r="V37" s="48">
        <f t="shared" si="2"/>
        <v>13430774</v>
      </c>
      <c r="W37" s="48">
        <f t="shared" si="2"/>
        <v>62982437</v>
      </c>
      <c r="X37" s="48">
        <f>IF(F21=F35,0,X21-X35)</f>
        <v>46467550</v>
      </c>
      <c r="Y37" s="48">
        <f t="shared" si="2"/>
        <v>16514887</v>
      </c>
      <c r="Z37" s="49">
        <f>+IF(X37&lt;&gt;0,+(Y37/X37)*100,0)</f>
        <v>35.540688071568219</v>
      </c>
      <c r="AA37" s="46">
        <f>+AA21-AA35</f>
        <v>46467550</v>
      </c>
    </row>
    <row r="38" spans="1:27" ht="23.1" customHeight="1" x14ac:dyDescent="0.25">
      <c r="A38" s="50" t="s">
        <v>62</v>
      </c>
      <c r="B38" s="29" t="s">
        <v>32</v>
      </c>
      <c r="C38" s="6">
        <v>1310905</v>
      </c>
      <c r="D38" s="6"/>
      <c r="E38" s="7">
        <v>2546602</v>
      </c>
      <c r="F38" s="8">
        <v>2546602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2546602</v>
      </c>
      <c r="Y38" s="8">
        <v>-2546602</v>
      </c>
      <c r="Z38" s="2">
        <v>-100</v>
      </c>
      <c r="AA38" s="6">
        <v>2546602</v>
      </c>
    </row>
    <row r="39" spans="1:27" ht="57" customHeight="1" x14ac:dyDescent="0.25">
      <c r="A39" s="50" t="s">
        <v>63</v>
      </c>
      <c r="B39" s="29" t="s">
        <v>32</v>
      </c>
      <c r="C39" s="28">
        <v>2268956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>
        <v>1079</v>
      </c>
      <c r="T39" s="26"/>
      <c r="U39" s="26"/>
      <c r="V39" s="26">
        <v>1079</v>
      </c>
      <c r="W39" s="26">
        <v>1079</v>
      </c>
      <c r="X39" s="26"/>
      <c r="Y39" s="26">
        <v>1079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44310665</v>
      </c>
      <c r="D41" s="56">
        <f>SUM(D37:D40)</f>
        <v>0</v>
      </c>
      <c r="E41" s="57">
        <f t="shared" si="3"/>
        <v>36355632</v>
      </c>
      <c r="F41" s="58">
        <f t="shared" si="3"/>
        <v>49014152</v>
      </c>
      <c r="G41" s="58">
        <f t="shared" si="3"/>
        <v>15639991</v>
      </c>
      <c r="H41" s="58">
        <f t="shared" si="3"/>
        <v>-3203886</v>
      </c>
      <c r="I41" s="58">
        <f t="shared" si="3"/>
        <v>2794207</v>
      </c>
      <c r="J41" s="58">
        <f t="shared" si="3"/>
        <v>15230312</v>
      </c>
      <c r="K41" s="58">
        <f t="shared" si="3"/>
        <v>4502877</v>
      </c>
      <c r="L41" s="58">
        <f t="shared" si="3"/>
        <v>5075860</v>
      </c>
      <c r="M41" s="58">
        <f t="shared" si="3"/>
        <v>13994273</v>
      </c>
      <c r="N41" s="58">
        <f t="shared" si="3"/>
        <v>23573010</v>
      </c>
      <c r="O41" s="58">
        <f t="shared" si="3"/>
        <v>2851593</v>
      </c>
      <c r="P41" s="58">
        <f t="shared" si="3"/>
        <v>-2859435</v>
      </c>
      <c r="Q41" s="58">
        <f t="shared" si="3"/>
        <v>10756183</v>
      </c>
      <c r="R41" s="58">
        <f t="shared" si="3"/>
        <v>10748341</v>
      </c>
      <c r="S41" s="58">
        <f t="shared" si="3"/>
        <v>6283417</v>
      </c>
      <c r="T41" s="58">
        <f t="shared" si="3"/>
        <v>4969825</v>
      </c>
      <c r="U41" s="58">
        <f t="shared" si="3"/>
        <v>2178611</v>
      </c>
      <c r="V41" s="58">
        <f t="shared" si="3"/>
        <v>13431853</v>
      </c>
      <c r="W41" s="58">
        <f t="shared" si="3"/>
        <v>62983516</v>
      </c>
      <c r="X41" s="58">
        <f t="shared" si="3"/>
        <v>49014152</v>
      </c>
      <c r="Y41" s="58">
        <f t="shared" si="3"/>
        <v>13969364</v>
      </c>
      <c r="Z41" s="59">
        <f>+IF(X41&lt;&gt;0,+(Y41/X41)*100,0)</f>
        <v>28.50067466228937</v>
      </c>
      <c r="AA41" s="56">
        <f>SUM(AA37:AA40)</f>
        <v>49014152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44310665</v>
      </c>
      <c r="D43" s="64">
        <f>+D41-D42</f>
        <v>0</v>
      </c>
      <c r="E43" s="65">
        <f t="shared" si="4"/>
        <v>36355632</v>
      </c>
      <c r="F43" s="66">
        <f t="shared" si="4"/>
        <v>49014152</v>
      </c>
      <c r="G43" s="66">
        <f t="shared" si="4"/>
        <v>15639991</v>
      </c>
      <c r="H43" s="66">
        <f t="shared" si="4"/>
        <v>-3203886</v>
      </c>
      <c r="I43" s="66">
        <f t="shared" si="4"/>
        <v>2794207</v>
      </c>
      <c r="J43" s="66">
        <f t="shared" si="4"/>
        <v>15230312</v>
      </c>
      <c r="K43" s="66">
        <f t="shared" si="4"/>
        <v>4502877</v>
      </c>
      <c r="L43" s="66">
        <f t="shared" si="4"/>
        <v>5075860</v>
      </c>
      <c r="M43" s="66">
        <f t="shared" si="4"/>
        <v>13994273</v>
      </c>
      <c r="N43" s="66">
        <f t="shared" si="4"/>
        <v>23573010</v>
      </c>
      <c r="O43" s="66">
        <f t="shared" si="4"/>
        <v>2851593</v>
      </c>
      <c r="P43" s="66">
        <f t="shared" si="4"/>
        <v>-2859435</v>
      </c>
      <c r="Q43" s="66">
        <f t="shared" si="4"/>
        <v>10756183</v>
      </c>
      <c r="R43" s="66">
        <f t="shared" si="4"/>
        <v>10748341</v>
      </c>
      <c r="S43" s="66">
        <f t="shared" si="4"/>
        <v>6283417</v>
      </c>
      <c r="T43" s="66">
        <f t="shared" si="4"/>
        <v>4969825</v>
      </c>
      <c r="U43" s="66">
        <f t="shared" si="4"/>
        <v>2178611</v>
      </c>
      <c r="V43" s="66">
        <f t="shared" si="4"/>
        <v>13431853</v>
      </c>
      <c r="W43" s="66">
        <f t="shared" si="4"/>
        <v>62983516</v>
      </c>
      <c r="X43" s="66">
        <f t="shared" si="4"/>
        <v>49014152</v>
      </c>
      <c r="Y43" s="66">
        <f t="shared" si="4"/>
        <v>13969364</v>
      </c>
      <c r="Z43" s="67">
        <f>+IF(X43&lt;&gt;0,+(Y43/X43)*100,0)</f>
        <v>28.50067466228937</v>
      </c>
      <c r="AA43" s="64">
        <f>+AA41-AA42</f>
        <v>49014152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44310665</v>
      </c>
      <c r="D45" s="56">
        <f>SUM(D43:D44)</f>
        <v>0</v>
      </c>
      <c r="E45" s="57">
        <f t="shared" si="5"/>
        <v>36355632</v>
      </c>
      <c r="F45" s="58">
        <f t="shared" si="5"/>
        <v>49014152</v>
      </c>
      <c r="G45" s="58">
        <f t="shared" si="5"/>
        <v>15639991</v>
      </c>
      <c r="H45" s="58">
        <f t="shared" si="5"/>
        <v>-3203886</v>
      </c>
      <c r="I45" s="58">
        <f t="shared" si="5"/>
        <v>2794207</v>
      </c>
      <c r="J45" s="58">
        <f t="shared" si="5"/>
        <v>15230312</v>
      </c>
      <c r="K45" s="58">
        <f t="shared" si="5"/>
        <v>4502877</v>
      </c>
      <c r="L45" s="58">
        <f t="shared" si="5"/>
        <v>5075860</v>
      </c>
      <c r="M45" s="58">
        <f t="shared" si="5"/>
        <v>13994273</v>
      </c>
      <c r="N45" s="58">
        <f t="shared" si="5"/>
        <v>23573010</v>
      </c>
      <c r="O45" s="58">
        <f t="shared" si="5"/>
        <v>2851593</v>
      </c>
      <c r="P45" s="58">
        <f t="shared" si="5"/>
        <v>-2859435</v>
      </c>
      <c r="Q45" s="58">
        <f t="shared" si="5"/>
        <v>10756183</v>
      </c>
      <c r="R45" s="58">
        <f t="shared" si="5"/>
        <v>10748341</v>
      </c>
      <c r="S45" s="58">
        <f t="shared" si="5"/>
        <v>6283417</v>
      </c>
      <c r="T45" s="58">
        <f t="shared" si="5"/>
        <v>4969825</v>
      </c>
      <c r="U45" s="58">
        <f t="shared" si="5"/>
        <v>2178611</v>
      </c>
      <c r="V45" s="58">
        <f t="shared" si="5"/>
        <v>13431853</v>
      </c>
      <c r="W45" s="58">
        <f t="shared" si="5"/>
        <v>62983516</v>
      </c>
      <c r="X45" s="58">
        <f t="shared" si="5"/>
        <v>49014152</v>
      </c>
      <c r="Y45" s="58">
        <f t="shared" si="5"/>
        <v>13969364</v>
      </c>
      <c r="Z45" s="59">
        <f>+IF(X45&lt;&gt;0,+(Y45/X45)*100,0)</f>
        <v>28.50067466228937</v>
      </c>
      <c r="AA45" s="56">
        <f>SUM(AA43:AA44)</f>
        <v>49014152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44310665</v>
      </c>
      <c r="D47" s="71">
        <f>SUM(D45:D46)</f>
        <v>0</v>
      </c>
      <c r="E47" s="72">
        <f t="shared" si="6"/>
        <v>36355632</v>
      </c>
      <c r="F47" s="73">
        <f t="shared" si="6"/>
        <v>49014152</v>
      </c>
      <c r="G47" s="73">
        <f t="shared" si="6"/>
        <v>15639991</v>
      </c>
      <c r="H47" s="74">
        <f t="shared" si="6"/>
        <v>-3203886</v>
      </c>
      <c r="I47" s="74">
        <f t="shared" si="6"/>
        <v>2794207</v>
      </c>
      <c r="J47" s="74">
        <f t="shared" si="6"/>
        <v>15230312</v>
      </c>
      <c r="K47" s="74">
        <f t="shared" si="6"/>
        <v>4502877</v>
      </c>
      <c r="L47" s="74">
        <f t="shared" si="6"/>
        <v>5075860</v>
      </c>
      <c r="M47" s="73">
        <f t="shared" si="6"/>
        <v>13994273</v>
      </c>
      <c r="N47" s="73">
        <f t="shared" si="6"/>
        <v>23573010</v>
      </c>
      <c r="O47" s="74">
        <f t="shared" si="6"/>
        <v>2851593</v>
      </c>
      <c r="P47" s="74">
        <f t="shared" si="6"/>
        <v>-2859435</v>
      </c>
      <c r="Q47" s="74">
        <f t="shared" si="6"/>
        <v>10756183</v>
      </c>
      <c r="R47" s="74">
        <f t="shared" si="6"/>
        <v>10748341</v>
      </c>
      <c r="S47" s="74">
        <f t="shared" si="6"/>
        <v>6283417</v>
      </c>
      <c r="T47" s="73">
        <f t="shared" si="6"/>
        <v>4969825</v>
      </c>
      <c r="U47" s="73">
        <f t="shared" si="6"/>
        <v>2178611</v>
      </c>
      <c r="V47" s="74">
        <f t="shared" si="6"/>
        <v>13431853</v>
      </c>
      <c r="W47" s="74">
        <f t="shared" si="6"/>
        <v>62983516</v>
      </c>
      <c r="X47" s="74">
        <f t="shared" si="6"/>
        <v>49014152</v>
      </c>
      <c r="Y47" s="74">
        <f t="shared" si="6"/>
        <v>13969364</v>
      </c>
      <c r="Z47" s="75">
        <f>+IF(X47&lt;&gt;0,+(Y47/X47)*100,0)</f>
        <v>28.50067466228937</v>
      </c>
      <c r="AA47" s="76">
        <f>SUM(AA45:AA46)</f>
        <v>49014152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46369595</v>
      </c>
      <c r="D7" s="6"/>
      <c r="E7" s="7">
        <v>52124459</v>
      </c>
      <c r="F7" s="8">
        <v>52124459</v>
      </c>
      <c r="G7" s="8">
        <v>3816073</v>
      </c>
      <c r="H7" s="8">
        <v>3673335</v>
      </c>
      <c r="I7" s="8">
        <v>3764300</v>
      </c>
      <c r="J7" s="8">
        <v>11253708</v>
      </c>
      <c r="K7" s="8">
        <v>3828763</v>
      </c>
      <c r="L7" s="8">
        <v>4115334</v>
      </c>
      <c r="M7" s="8">
        <v>4518791</v>
      </c>
      <c r="N7" s="8">
        <v>12462888</v>
      </c>
      <c r="O7" s="8">
        <v>4443561</v>
      </c>
      <c r="P7" s="8">
        <v>5372902</v>
      </c>
      <c r="Q7" s="8">
        <v>5886784</v>
      </c>
      <c r="R7" s="8">
        <v>15703247</v>
      </c>
      <c r="S7" s="8">
        <v>5312896</v>
      </c>
      <c r="T7" s="8">
        <v>4849681</v>
      </c>
      <c r="U7" s="8">
        <v>3935222</v>
      </c>
      <c r="V7" s="8">
        <v>14097799</v>
      </c>
      <c r="W7" s="8">
        <v>53517642</v>
      </c>
      <c r="X7" s="8">
        <v>52124459</v>
      </c>
      <c r="Y7" s="8">
        <v>1393183</v>
      </c>
      <c r="Z7" s="2">
        <v>2.6728008822115545</v>
      </c>
      <c r="AA7" s="6">
        <v>52124459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5846520</v>
      </c>
      <c r="D18" s="6"/>
      <c r="E18" s="7">
        <v>7917693</v>
      </c>
      <c r="F18" s="8">
        <v>7917693</v>
      </c>
      <c r="G18" s="8">
        <v>2212077</v>
      </c>
      <c r="H18" s="8"/>
      <c r="I18" s="8"/>
      <c r="J18" s="8">
        <v>2212077</v>
      </c>
      <c r="K18" s="8"/>
      <c r="L18" s="8">
        <v>91875</v>
      </c>
      <c r="M18" s="8">
        <v>1728785</v>
      </c>
      <c r="N18" s="8">
        <v>1820660</v>
      </c>
      <c r="O18" s="8"/>
      <c r="P18" s="8"/>
      <c r="Q18" s="8">
        <v>1368135</v>
      </c>
      <c r="R18" s="8">
        <v>1368135</v>
      </c>
      <c r="S18" s="8">
        <v>79845</v>
      </c>
      <c r="T18" s="8">
        <v>836747</v>
      </c>
      <c r="U18" s="8">
        <v>1299597</v>
      </c>
      <c r="V18" s="8">
        <v>2216189</v>
      </c>
      <c r="W18" s="8">
        <v>7617061</v>
      </c>
      <c r="X18" s="8">
        <v>7917693</v>
      </c>
      <c r="Y18" s="8">
        <v>-300632</v>
      </c>
      <c r="Z18" s="2">
        <v>-3.796964595621477</v>
      </c>
      <c r="AA18" s="6">
        <v>7917693</v>
      </c>
    </row>
    <row r="19" spans="1:27" ht="13.5" x14ac:dyDescent="0.25">
      <c r="A19" s="23" t="s">
        <v>46</v>
      </c>
      <c r="B19" s="29" t="s">
        <v>32</v>
      </c>
      <c r="C19" s="6">
        <v>5745</v>
      </c>
      <c r="D19" s="6"/>
      <c r="E19" s="7">
        <v>6360</v>
      </c>
      <c r="F19" s="26">
        <v>6360</v>
      </c>
      <c r="G19" s="26">
        <v>3358</v>
      </c>
      <c r="H19" s="26"/>
      <c r="I19" s="26">
        <v>292</v>
      </c>
      <c r="J19" s="26">
        <v>3650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3650</v>
      </c>
      <c r="X19" s="26">
        <v>6360</v>
      </c>
      <c r="Y19" s="26">
        <v>-2710</v>
      </c>
      <c r="Z19" s="27">
        <v>-42.610062893081761</v>
      </c>
      <c r="AA19" s="28">
        <v>6360</v>
      </c>
    </row>
    <row r="20" spans="1:27" ht="13.5" x14ac:dyDescent="0.25">
      <c r="A20" s="23" t="s">
        <v>47</v>
      </c>
      <c r="B20" s="29" t="s">
        <v>32</v>
      </c>
      <c r="C20" s="6">
        <v>127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52221987</v>
      </c>
      <c r="D21" s="33">
        <f t="shared" si="0"/>
        <v>0</v>
      </c>
      <c r="E21" s="34">
        <f t="shared" si="0"/>
        <v>60048512</v>
      </c>
      <c r="F21" s="35">
        <f t="shared" si="0"/>
        <v>60048512</v>
      </c>
      <c r="G21" s="35">
        <f t="shared" si="0"/>
        <v>6031508</v>
      </c>
      <c r="H21" s="35">
        <f t="shared" si="0"/>
        <v>3673335</v>
      </c>
      <c r="I21" s="35">
        <f t="shared" si="0"/>
        <v>3764592</v>
      </c>
      <c r="J21" s="35">
        <f t="shared" si="0"/>
        <v>13469435</v>
      </c>
      <c r="K21" s="35">
        <f t="shared" si="0"/>
        <v>3828763</v>
      </c>
      <c r="L21" s="35">
        <f t="shared" si="0"/>
        <v>4207209</v>
      </c>
      <c r="M21" s="35">
        <f t="shared" si="0"/>
        <v>6247576</v>
      </c>
      <c r="N21" s="35">
        <f t="shared" si="0"/>
        <v>14283548</v>
      </c>
      <c r="O21" s="35">
        <f t="shared" si="0"/>
        <v>4443561</v>
      </c>
      <c r="P21" s="35">
        <f t="shared" si="0"/>
        <v>5372902</v>
      </c>
      <c r="Q21" s="35">
        <f t="shared" si="0"/>
        <v>7254919</v>
      </c>
      <c r="R21" s="35">
        <f t="shared" si="0"/>
        <v>17071382</v>
      </c>
      <c r="S21" s="35">
        <f t="shared" si="0"/>
        <v>5392741</v>
      </c>
      <c r="T21" s="35">
        <f t="shared" si="0"/>
        <v>5686428</v>
      </c>
      <c r="U21" s="35">
        <f t="shared" si="0"/>
        <v>5234819</v>
      </c>
      <c r="V21" s="35">
        <f t="shared" si="0"/>
        <v>16313988</v>
      </c>
      <c r="W21" s="35">
        <f t="shared" si="0"/>
        <v>61138353</v>
      </c>
      <c r="X21" s="35">
        <f t="shared" si="0"/>
        <v>60048512</v>
      </c>
      <c r="Y21" s="35">
        <f t="shared" si="0"/>
        <v>1089841</v>
      </c>
      <c r="Z21" s="36">
        <f>+IF(X21&lt;&gt;0,+(Y21/X21)*100,0)</f>
        <v>1.8149342318424144</v>
      </c>
      <c r="AA21" s="33">
        <f>SUM(AA5:AA20)</f>
        <v>60048512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12780415</v>
      </c>
      <c r="D24" s="6"/>
      <c r="E24" s="7">
        <v>16000491</v>
      </c>
      <c r="F24" s="8">
        <v>15364648</v>
      </c>
      <c r="G24" s="8">
        <v>716488</v>
      </c>
      <c r="H24" s="8">
        <v>980872</v>
      </c>
      <c r="I24" s="8">
        <v>1027092</v>
      </c>
      <c r="J24" s="8">
        <v>2724452</v>
      </c>
      <c r="K24" s="8">
        <v>1157256</v>
      </c>
      <c r="L24" s="8">
        <v>1558696</v>
      </c>
      <c r="M24" s="8">
        <v>1225751</v>
      </c>
      <c r="N24" s="8">
        <v>3941703</v>
      </c>
      <c r="O24" s="8">
        <v>501111</v>
      </c>
      <c r="P24" s="8">
        <v>1131731</v>
      </c>
      <c r="Q24" s="8">
        <v>1052223</v>
      </c>
      <c r="R24" s="8">
        <v>2685065</v>
      </c>
      <c r="S24" s="8">
        <v>1071643</v>
      </c>
      <c r="T24" s="8">
        <v>1083918</v>
      </c>
      <c r="U24" s="8">
        <v>1713443</v>
      </c>
      <c r="V24" s="8">
        <v>3869004</v>
      </c>
      <c r="W24" s="8">
        <v>13220224</v>
      </c>
      <c r="X24" s="8">
        <v>15364648</v>
      </c>
      <c r="Y24" s="8">
        <v>-2144424</v>
      </c>
      <c r="Z24" s="2">
        <v>-13.956870342880617</v>
      </c>
      <c r="AA24" s="6">
        <v>15364648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3382989</v>
      </c>
      <c r="D26" s="6"/>
      <c r="E26" s="7">
        <v>2520801</v>
      </c>
      <c r="F26" s="8">
        <v>2520801</v>
      </c>
      <c r="G26" s="8"/>
      <c r="H26" s="8">
        <v>3005278</v>
      </c>
      <c r="I26" s="8"/>
      <c r="J26" s="8">
        <v>3005278</v>
      </c>
      <c r="K26" s="8">
        <v>343352</v>
      </c>
      <c r="L26" s="8"/>
      <c r="M26" s="8"/>
      <c r="N26" s="8">
        <v>343352</v>
      </c>
      <c r="O26" s="8"/>
      <c r="P26" s="8"/>
      <c r="Q26" s="8">
        <v>2809319</v>
      </c>
      <c r="R26" s="8">
        <v>2809319</v>
      </c>
      <c r="S26" s="8"/>
      <c r="T26" s="8">
        <v>954491</v>
      </c>
      <c r="U26" s="8">
        <v>248414</v>
      </c>
      <c r="V26" s="8">
        <v>1202905</v>
      </c>
      <c r="W26" s="8">
        <v>7360854</v>
      </c>
      <c r="X26" s="8">
        <v>2520801</v>
      </c>
      <c r="Y26" s="8">
        <v>4840053</v>
      </c>
      <c r="Z26" s="2">
        <v>192.0045652155803</v>
      </c>
      <c r="AA26" s="6">
        <v>2520801</v>
      </c>
    </row>
    <row r="27" spans="1:27" ht="13.5" x14ac:dyDescent="0.25">
      <c r="A27" s="25" t="s">
        <v>53</v>
      </c>
      <c r="B27" s="24" t="s">
        <v>32</v>
      </c>
      <c r="C27" s="6">
        <v>5450375</v>
      </c>
      <c r="D27" s="6"/>
      <c r="E27" s="7">
        <v>5516719</v>
      </c>
      <c r="F27" s="8">
        <v>5516719</v>
      </c>
      <c r="G27" s="8"/>
      <c r="H27" s="8"/>
      <c r="I27" s="8"/>
      <c r="J27" s="8"/>
      <c r="K27" s="8"/>
      <c r="L27" s="8"/>
      <c r="M27" s="8">
        <v>2758707</v>
      </c>
      <c r="N27" s="8">
        <v>2758707</v>
      </c>
      <c r="O27" s="8">
        <v>464784</v>
      </c>
      <c r="P27" s="8">
        <v>419804</v>
      </c>
      <c r="Q27" s="8">
        <v>464783</v>
      </c>
      <c r="R27" s="8">
        <v>1349371</v>
      </c>
      <c r="S27" s="8">
        <v>449783</v>
      </c>
      <c r="T27" s="8">
        <v>464784</v>
      </c>
      <c r="U27" s="8">
        <v>450235</v>
      </c>
      <c r="V27" s="8">
        <v>1364802</v>
      </c>
      <c r="W27" s="8">
        <v>5472880</v>
      </c>
      <c r="X27" s="8">
        <v>5516719</v>
      </c>
      <c r="Y27" s="8">
        <v>-43839</v>
      </c>
      <c r="Z27" s="2">
        <v>-0.79465711412888707</v>
      </c>
      <c r="AA27" s="6">
        <v>5516719</v>
      </c>
    </row>
    <row r="28" spans="1:27" ht="13.5" x14ac:dyDescent="0.25">
      <c r="A28" s="25" t="s">
        <v>54</v>
      </c>
      <c r="B28" s="24" t="s">
        <v>32</v>
      </c>
      <c r="C28" s="6">
        <v>213561</v>
      </c>
      <c r="D28" s="6"/>
      <c r="E28" s="7">
        <v>67330</v>
      </c>
      <c r="F28" s="8">
        <v>158787</v>
      </c>
      <c r="G28" s="8"/>
      <c r="H28" s="8"/>
      <c r="I28" s="8">
        <v>25263</v>
      </c>
      <c r="J28" s="8">
        <v>25263</v>
      </c>
      <c r="K28" s="8"/>
      <c r="L28" s="8"/>
      <c r="M28" s="8">
        <v>5462</v>
      </c>
      <c r="N28" s="8">
        <v>5462</v>
      </c>
      <c r="O28" s="8">
        <v>32272</v>
      </c>
      <c r="P28" s="8">
        <v>7908</v>
      </c>
      <c r="Q28" s="8">
        <v>8755</v>
      </c>
      <c r="R28" s="8">
        <v>48935</v>
      </c>
      <c r="S28" s="8">
        <v>8102</v>
      </c>
      <c r="T28" s="8">
        <v>8372</v>
      </c>
      <c r="U28" s="8">
        <v>11540</v>
      </c>
      <c r="V28" s="8">
        <v>28014</v>
      </c>
      <c r="W28" s="8">
        <v>107674</v>
      </c>
      <c r="X28" s="8">
        <v>158787</v>
      </c>
      <c r="Y28" s="8">
        <v>-51113</v>
      </c>
      <c r="Z28" s="2">
        <v>-32.18966288172205</v>
      </c>
      <c r="AA28" s="6">
        <v>158787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11157121</v>
      </c>
      <c r="D30" s="6"/>
      <c r="E30" s="7">
        <v>4628267</v>
      </c>
      <c r="F30" s="8">
        <v>5006889</v>
      </c>
      <c r="G30" s="8">
        <v>128178</v>
      </c>
      <c r="H30" s="8">
        <v>192932</v>
      </c>
      <c r="I30" s="8">
        <v>257132</v>
      </c>
      <c r="J30" s="8">
        <v>578242</v>
      </c>
      <c r="K30" s="8">
        <v>224013</v>
      </c>
      <c r="L30" s="8">
        <v>204968</v>
      </c>
      <c r="M30" s="8">
        <v>185270</v>
      </c>
      <c r="N30" s="8">
        <v>614251</v>
      </c>
      <c r="O30" s="8">
        <v>199992</v>
      </c>
      <c r="P30" s="8">
        <v>166267</v>
      </c>
      <c r="Q30" s="8">
        <v>117106</v>
      </c>
      <c r="R30" s="8">
        <v>483365</v>
      </c>
      <c r="S30" s="8">
        <v>884555</v>
      </c>
      <c r="T30" s="8">
        <v>458721</v>
      </c>
      <c r="U30" s="8">
        <v>3366033</v>
      </c>
      <c r="V30" s="8">
        <v>4709309</v>
      </c>
      <c r="W30" s="8">
        <v>6385167</v>
      </c>
      <c r="X30" s="8">
        <v>5006889</v>
      </c>
      <c r="Y30" s="8">
        <v>1378278</v>
      </c>
      <c r="Z30" s="2">
        <v>27.527632428040643</v>
      </c>
      <c r="AA30" s="6">
        <v>5006889</v>
      </c>
    </row>
    <row r="31" spans="1:27" ht="13.5" x14ac:dyDescent="0.25">
      <c r="A31" s="25" t="s">
        <v>57</v>
      </c>
      <c r="B31" s="24" t="s">
        <v>32</v>
      </c>
      <c r="C31" s="6">
        <v>3797564</v>
      </c>
      <c r="D31" s="6"/>
      <c r="E31" s="7">
        <v>4242490</v>
      </c>
      <c r="F31" s="8">
        <v>5245375</v>
      </c>
      <c r="G31" s="8">
        <v>422</v>
      </c>
      <c r="H31" s="8">
        <v>20080</v>
      </c>
      <c r="I31" s="8">
        <v>221538</v>
      </c>
      <c r="J31" s="8">
        <v>242040</v>
      </c>
      <c r="K31" s="8">
        <v>82032</v>
      </c>
      <c r="L31" s="8">
        <v>492818</v>
      </c>
      <c r="M31" s="8">
        <v>640034</v>
      </c>
      <c r="N31" s="8">
        <v>1214884</v>
      </c>
      <c r="O31" s="8">
        <v>556638</v>
      </c>
      <c r="P31" s="8">
        <v>587291</v>
      </c>
      <c r="Q31" s="8">
        <v>401837</v>
      </c>
      <c r="R31" s="8">
        <v>1545766</v>
      </c>
      <c r="S31" s="8">
        <v>474154</v>
      </c>
      <c r="T31" s="8">
        <v>205237</v>
      </c>
      <c r="U31" s="8">
        <v>1486928</v>
      </c>
      <c r="V31" s="8">
        <v>2166319</v>
      </c>
      <c r="W31" s="8">
        <v>5169009</v>
      </c>
      <c r="X31" s="8">
        <v>5245375</v>
      </c>
      <c r="Y31" s="8">
        <v>-76366</v>
      </c>
      <c r="Z31" s="2">
        <v>-1.4558730310035031</v>
      </c>
      <c r="AA31" s="6">
        <v>5245375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1033949</v>
      </c>
      <c r="D33" s="6"/>
      <c r="E33" s="7">
        <v>1616887</v>
      </c>
      <c r="F33" s="8">
        <v>1542990</v>
      </c>
      <c r="G33" s="8">
        <v>31488</v>
      </c>
      <c r="H33" s="8">
        <v>279574</v>
      </c>
      <c r="I33" s="8">
        <v>41300</v>
      </c>
      <c r="J33" s="8">
        <v>352362</v>
      </c>
      <c r="K33" s="8">
        <v>48461</v>
      </c>
      <c r="L33" s="8">
        <v>26662</v>
      </c>
      <c r="M33" s="8">
        <v>23139</v>
      </c>
      <c r="N33" s="8">
        <v>98262</v>
      </c>
      <c r="O33" s="8">
        <v>18205</v>
      </c>
      <c r="P33" s="8">
        <v>31578</v>
      </c>
      <c r="Q33" s="8">
        <v>24937</v>
      </c>
      <c r="R33" s="8">
        <v>74720</v>
      </c>
      <c r="S33" s="8">
        <v>13317</v>
      </c>
      <c r="T33" s="8">
        <v>63673</v>
      </c>
      <c r="U33" s="8">
        <v>115938</v>
      </c>
      <c r="V33" s="8">
        <v>192928</v>
      </c>
      <c r="W33" s="8">
        <v>718272</v>
      </c>
      <c r="X33" s="8">
        <v>1542990</v>
      </c>
      <c r="Y33" s="8">
        <v>-824718</v>
      </c>
      <c r="Z33" s="2">
        <v>-53.449341862228529</v>
      </c>
      <c r="AA33" s="6">
        <v>1542990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37815974</v>
      </c>
      <c r="D35" s="33">
        <f>SUM(D24:D34)</f>
        <v>0</v>
      </c>
      <c r="E35" s="34">
        <f t="shared" si="1"/>
        <v>34592985</v>
      </c>
      <c r="F35" s="35">
        <f t="shared" si="1"/>
        <v>35356209</v>
      </c>
      <c r="G35" s="35">
        <f t="shared" si="1"/>
        <v>876576</v>
      </c>
      <c r="H35" s="35">
        <f t="shared" si="1"/>
        <v>4478736</v>
      </c>
      <c r="I35" s="35">
        <f t="shared" si="1"/>
        <v>1572325</v>
      </c>
      <c r="J35" s="35">
        <f t="shared" si="1"/>
        <v>6927637</v>
      </c>
      <c r="K35" s="35">
        <f t="shared" si="1"/>
        <v>1855114</v>
      </c>
      <c r="L35" s="35">
        <f t="shared" si="1"/>
        <v>2283144</v>
      </c>
      <c r="M35" s="35">
        <f t="shared" si="1"/>
        <v>4838363</v>
      </c>
      <c r="N35" s="35">
        <f t="shared" si="1"/>
        <v>8976621</v>
      </c>
      <c r="O35" s="35">
        <f t="shared" si="1"/>
        <v>1773002</v>
      </c>
      <c r="P35" s="35">
        <f t="shared" si="1"/>
        <v>2344579</v>
      </c>
      <c r="Q35" s="35">
        <f t="shared" si="1"/>
        <v>4878960</v>
      </c>
      <c r="R35" s="35">
        <f t="shared" si="1"/>
        <v>8996541</v>
      </c>
      <c r="S35" s="35">
        <f t="shared" si="1"/>
        <v>2901554</v>
      </c>
      <c r="T35" s="35">
        <f t="shared" si="1"/>
        <v>3239196</v>
      </c>
      <c r="U35" s="35">
        <f t="shared" si="1"/>
        <v>7392531</v>
      </c>
      <c r="V35" s="35">
        <f t="shared" si="1"/>
        <v>13533281</v>
      </c>
      <c r="W35" s="35">
        <f t="shared" si="1"/>
        <v>38434080</v>
      </c>
      <c r="X35" s="35">
        <f t="shared" si="1"/>
        <v>35356209</v>
      </c>
      <c r="Y35" s="35">
        <f t="shared" si="1"/>
        <v>3077871</v>
      </c>
      <c r="Z35" s="36">
        <f>+IF(X35&lt;&gt;0,+(Y35/X35)*100,0)</f>
        <v>8.7053196229267673</v>
      </c>
      <c r="AA35" s="33">
        <f>SUM(AA24:AA34)</f>
        <v>35356209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14406013</v>
      </c>
      <c r="D37" s="46">
        <f>+D21-D35</f>
        <v>0</v>
      </c>
      <c r="E37" s="47">
        <f t="shared" si="2"/>
        <v>25455527</v>
      </c>
      <c r="F37" s="48">
        <f t="shared" si="2"/>
        <v>24692303</v>
      </c>
      <c r="G37" s="48">
        <f t="shared" si="2"/>
        <v>5154932</v>
      </c>
      <c r="H37" s="48">
        <f t="shared" si="2"/>
        <v>-805401</v>
      </c>
      <c r="I37" s="48">
        <f t="shared" si="2"/>
        <v>2192267</v>
      </c>
      <c r="J37" s="48">
        <f t="shared" si="2"/>
        <v>6541798</v>
      </c>
      <c r="K37" s="48">
        <f t="shared" si="2"/>
        <v>1973649</v>
      </c>
      <c r="L37" s="48">
        <f t="shared" si="2"/>
        <v>1924065</v>
      </c>
      <c r="M37" s="48">
        <f t="shared" si="2"/>
        <v>1409213</v>
      </c>
      <c r="N37" s="48">
        <f t="shared" si="2"/>
        <v>5306927</v>
      </c>
      <c r="O37" s="48">
        <f t="shared" si="2"/>
        <v>2670559</v>
      </c>
      <c r="P37" s="48">
        <f t="shared" si="2"/>
        <v>3028323</v>
      </c>
      <c r="Q37" s="48">
        <f t="shared" si="2"/>
        <v>2375959</v>
      </c>
      <c r="R37" s="48">
        <f t="shared" si="2"/>
        <v>8074841</v>
      </c>
      <c r="S37" s="48">
        <f t="shared" si="2"/>
        <v>2491187</v>
      </c>
      <c r="T37" s="48">
        <f t="shared" si="2"/>
        <v>2447232</v>
      </c>
      <c r="U37" s="48">
        <f t="shared" si="2"/>
        <v>-2157712</v>
      </c>
      <c r="V37" s="48">
        <f t="shared" si="2"/>
        <v>2780707</v>
      </c>
      <c r="W37" s="48">
        <f t="shared" si="2"/>
        <v>22704273</v>
      </c>
      <c r="X37" s="48">
        <f>IF(F21=F35,0,X21-X35)</f>
        <v>24692303</v>
      </c>
      <c r="Y37" s="48">
        <f t="shared" si="2"/>
        <v>-1988030</v>
      </c>
      <c r="Z37" s="49">
        <f>+IF(X37&lt;&gt;0,+(Y37/X37)*100,0)</f>
        <v>-8.0512133679875877</v>
      </c>
      <c r="AA37" s="46">
        <f>+AA21-AA35</f>
        <v>24692303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17391304</v>
      </c>
      <c r="F38" s="8">
        <v>22254728</v>
      </c>
      <c r="G38" s="8"/>
      <c r="H38" s="8"/>
      <c r="I38" s="8"/>
      <c r="J38" s="8"/>
      <c r="K38" s="8"/>
      <c r="L38" s="8">
        <v>612500</v>
      </c>
      <c r="M38" s="8"/>
      <c r="N38" s="8">
        <v>612500</v>
      </c>
      <c r="O38" s="8"/>
      <c r="P38" s="8"/>
      <c r="Q38" s="8"/>
      <c r="R38" s="8"/>
      <c r="S38" s="8">
        <v>532301</v>
      </c>
      <c r="T38" s="8">
        <v>5578315</v>
      </c>
      <c r="U38" s="8">
        <v>8663985</v>
      </c>
      <c r="V38" s="8">
        <v>14774601</v>
      </c>
      <c r="W38" s="8">
        <v>15387101</v>
      </c>
      <c r="X38" s="8">
        <v>22254728</v>
      </c>
      <c r="Y38" s="8">
        <v>-6867627</v>
      </c>
      <c r="Z38" s="2">
        <v>-30.859181923050237</v>
      </c>
      <c r="AA38" s="6">
        <v>22254728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14406013</v>
      </c>
      <c r="D41" s="56">
        <f>SUM(D37:D40)</f>
        <v>0</v>
      </c>
      <c r="E41" s="57">
        <f t="shared" si="3"/>
        <v>42846831</v>
      </c>
      <c r="F41" s="58">
        <f t="shared" si="3"/>
        <v>46947031</v>
      </c>
      <c r="G41" s="58">
        <f t="shared" si="3"/>
        <v>5154932</v>
      </c>
      <c r="H41" s="58">
        <f t="shared" si="3"/>
        <v>-805401</v>
      </c>
      <c r="I41" s="58">
        <f t="shared" si="3"/>
        <v>2192267</v>
      </c>
      <c r="J41" s="58">
        <f t="shared" si="3"/>
        <v>6541798</v>
      </c>
      <c r="K41" s="58">
        <f t="shared" si="3"/>
        <v>1973649</v>
      </c>
      <c r="L41" s="58">
        <f t="shared" si="3"/>
        <v>2536565</v>
      </c>
      <c r="M41" s="58">
        <f t="shared" si="3"/>
        <v>1409213</v>
      </c>
      <c r="N41" s="58">
        <f t="shared" si="3"/>
        <v>5919427</v>
      </c>
      <c r="O41" s="58">
        <f t="shared" si="3"/>
        <v>2670559</v>
      </c>
      <c r="P41" s="58">
        <f t="shared" si="3"/>
        <v>3028323</v>
      </c>
      <c r="Q41" s="58">
        <f t="shared" si="3"/>
        <v>2375959</v>
      </c>
      <c r="R41" s="58">
        <f t="shared" si="3"/>
        <v>8074841</v>
      </c>
      <c r="S41" s="58">
        <f t="shared" si="3"/>
        <v>3023488</v>
      </c>
      <c r="T41" s="58">
        <f t="shared" si="3"/>
        <v>8025547</v>
      </c>
      <c r="U41" s="58">
        <f t="shared" si="3"/>
        <v>6506273</v>
      </c>
      <c r="V41" s="58">
        <f t="shared" si="3"/>
        <v>17555308</v>
      </c>
      <c r="W41" s="58">
        <f t="shared" si="3"/>
        <v>38091374</v>
      </c>
      <c r="X41" s="58">
        <f t="shared" si="3"/>
        <v>46947031</v>
      </c>
      <c r="Y41" s="58">
        <f t="shared" si="3"/>
        <v>-8855657</v>
      </c>
      <c r="Z41" s="59">
        <f>+IF(X41&lt;&gt;0,+(Y41/X41)*100,0)</f>
        <v>-18.863082097779515</v>
      </c>
      <c r="AA41" s="56">
        <f>SUM(AA37:AA40)</f>
        <v>46947031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14406013</v>
      </c>
      <c r="D43" s="64">
        <f>+D41-D42</f>
        <v>0</v>
      </c>
      <c r="E43" s="65">
        <f t="shared" si="4"/>
        <v>42846831</v>
      </c>
      <c r="F43" s="66">
        <f t="shared" si="4"/>
        <v>46947031</v>
      </c>
      <c r="G43" s="66">
        <f t="shared" si="4"/>
        <v>5154932</v>
      </c>
      <c r="H43" s="66">
        <f t="shared" si="4"/>
        <v>-805401</v>
      </c>
      <c r="I43" s="66">
        <f t="shared" si="4"/>
        <v>2192267</v>
      </c>
      <c r="J43" s="66">
        <f t="shared" si="4"/>
        <v>6541798</v>
      </c>
      <c r="K43" s="66">
        <f t="shared" si="4"/>
        <v>1973649</v>
      </c>
      <c r="L43" s="66">
        <f t="shared" si="4"/>
        <v>2536565</v>
      </c>
      <c r="M43" s="66">
        <f t="shared" si="4"/>
        <v>1409213</v>
      </c>
      <c r="N43" s="66">
        <f t="shared" si="4"/>
        <v>5919427</v>
      </c>
      <c r="O43" s="66">
        <f t="shared" si="4"/>
        <v>2670559</v>
      </c>
      <c r="P43" s="66">
        <f t="shared" si="4"/>
        <v>3028323</v>
      </c>
      <c r="Q43" s="66">
        <f t="shared" si="4"/>
        <v>2375959</v>
      </c>
      <c r="R43" s="66">
        <f t="shared" si="4"/>
        <v>8074841</v>
      </c>
      <c r="S43" s="66">
        <f t="shared" si="4"/>
        <v>3023488</v>
      </c>
      <c r="T43" s="66">
        <f t="shared" si="4"/>
        <v>8025547</v>
      </c>
      <c r="U43" s="66">
        <f t="shared" si="4"/>
        <v>6506273</v>
      </c>
      <c r="V43" s="66">
        <f t="shared" si="4"/>
        <v>17555308</v>
      </c>
      <c r="W43" s="66">
        <f t="shared" si="4"/>
        <v>38091374</v>
      </c>
      <c r="X43" s="66">
        <f t="shared" si="4"/>
        <v>46947031</v>
      </c>
      <c r="Y43" s="66">
        <f t="shared" si="4"/>
        <v>-8855657</v>
      </c>
      <c r="Z43" s="67">
        <f>+IF(X43&lt;&gt;0,+(Y43/X43)*100,0)</f>
        <v>-18.863082097779515</v>
      </c>
      <c r="AA43" s="64">
        <f>+AA41-AA42</f>
        <v>46947031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14406013</v>
      </c>
      <c r="D45" s="56">
        <f>SUM(D43:D44)</f>
        <v>0</v>
      </c>
      <c r="E45" s="57">
        <f t="shared" si="5"/>
        <v>42846831</v>
      </c>
      <c r="F45" s="58">
        <f t="shared" si="5"/>
        <v>46947031</v>
      </c>
      <c r="G45" s="58">
        <f t="shared" si="5"/>
        <v>5154932</v>
      </c>
      <c r="H45" s="58">
        <f t="shared" si="5"/>
        <v>-805401</v>
      </c>
      <c r="I45" s="58">
        <f t="shared" si="5"/>
        <v>2192267</v>
      </c>
      <c r="J45" s="58">
        <f t="shared" si="5"/>
        <v>6541798</v>
      </c>
      <c r="K45" s="58">
        <f t="shared" si="5"/>
        <v>1973649</v>
      </c>
      <c r="L45" s="58">
        <f t="shared" si="5"/>
        <v>2536565</v>
      </c>
      <c r="M45" s="58">
        <f t="shared" si="5"/>
        <v>1409213</v>
      </c>
      <c r="N45" s="58">
        <f t="shared" si="5"/>
        <v>5919427</v>
      </c>
      <c r="O45" s="58">
        <f t="shared" si="5"/>
        <v>2670559</v>
      </c>
      <c r="P45" s="58">
        <f t="shared" si="5"/>
        <v>3028323</v>
      </c>
      <c r="Q45" s="58">
        <f t="shared" si="5"/>
        <v>2375959</v>
      </c>
      <c r="R45" s="58">
        <f t="shared" si="5"/>
        <v>8074841</v>
      </c>
      <c r="S45" s="58">
        <f t="shared" si="5"/>
        <v>3023488</v>
      </c>
      <c r="T45" s="58">
        <f t="shared" si="5"/>
        <v>8025547</v>
      </c>
      <c r="U45" s="58">
        <f t="shared" si="5"/>
        <v>6506273</v>
      </c>
      <c r="V45" s="58">
        <f t="shared" si="5"/>
        <v>17555308</v>
      </c>
      <c r="W45" s="58">
        <f t="shared" si="5"/>
        <v>38091374</v>
      </c>
      <c r="X45" s="58">
        <f t="shared" si="5"/>
        <v>46947031</v>
      </c>
      <c r="Y45" s="58">
        <f t="shared" si="5"/>
        <v>-8855657</v>
      </c>
      <c r="Z45" s="59">
        <f>+IF(X45&lt;&gt;0,+(Y45/X45)*100,0)</f>
        <v>-18.863082097779515</v>
      </c>
      <c r="AA45" s="56">
        <f>SUM(AA43:AA44)</f>
        <v>46947031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14406013</v>
      </c>
      <c r="D47" s="71">
        <f>SUM(D45:D46)</f>
        <v>0</v>
      </c>
      <c r="E47" s="72">
        <f t="shared" si="6"/>
        <v>42846831</v>
      </c>
      <c r="F47" s="73">
        <f t="shared" si="6"/>
        <v>46947031</v>
      </c>
      <c r="G47" s="73">
        <f t="shared" si="6"/>
        <v>5154932</v>
      </c>
      <c r="H47" s="74">
        <f t="shared" si="6"/>
        <v>-805401</v>
      </c>
      <c r="I47" s="74">
        <f t="shared" si="6"/>
        <v>2192267</v>
      </c>
      <c r="J47" s="74">
        <f t="shared" si="6"/>
        <v>6541798</v>
      </c>
      <c r="K47" s="74">
        <f t="shared" si="6"/>
        <v>1973649</v>
      </c>
      <c r="L47" s="74">
        <f t="shared" si="6"/>
        <v>2536565</v>
      </c>
      <c r="M47" s="73">
        <f t="shared" si="6"/>
        <v>1409213</v>
      </c>
      <c r="N47" s="73">
        <f t="shared" si="6"/>
        <v>5919427</v>
      </c>
      <c r="O47" s="74">
        <f t="shared" si="6"/>
        <v>2670559</v>
      </c>
      <c r="P47" s="74">
        <f t="shared" si="6"/>
        <v>3028323</v>
      </c>
      <c r="Q47" s="74">
        <f t="shared" si="6"/>
        <v>2375959</v>
      </c>
      <c r="R47" s="74">
        <f t="shared" si="6"/>
        <v>8074841</v>
      </c>
      <c r="S47" s="74">
        <f t="shared" si="6"/>
        <v>3023488</v>
      </c>
      <c r="T47" s="73">
        <f t="shared" si="6"/>
        <v>8025547</v>
      </c>
      <c r="U47" s="73">
        <f t="shared" si="6"/>
        <v>6506273</v>
      </c>
      <c r="V47" s="74">
        <f t="shared" si="6"/>
        <v>17555308</v>
      </c>
      <c r="W47" s="74">
        <f t="shared" si="6"/>
        <v>38091374</v>
      </c>
      <c r="X47" s="74">
        <f t="shared" si="6"/>
        <v>46947031</v>
      </c>
      <c r="Y47" s="74">
        <f t="shared" si="6"/>
        <v>-8855657</v>
      </c>
      <c r="Z47" s="75">
        <f>+IF(X47&lt;&gt;0,+(Y47/X47)*100,0)</f>
        <v>-18.863082097779515</v>
      </c>
      <c r="AA47" s="76">
        <f>SUM(AA45:AA46)</f>
        <v>46947031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77055929</v>
      </c>
      <c r="D7" s="6"/>
      <c r="E7" s="7">
        <v>80575965</v>
      </c>
      <c r="F7" s="8">
        <v>79182917</v>
      </c>
      <c r="G7" s="8">
        <v>7248790</v>
      </c>
      <c r="H7" s="8">
        <v>7977811</v>
      </c>
      <c r="I7" s="8">
        <v>6013266</v>
      </c>
      <c r="J7" s="8">
        <v>21239867</v>
      </c>
      <c r="K7" s="8">
        <v>6554568</v>
      </c>
      <c r="L7" s="8">
        <v>6286139</v>
      </c>
      <c r="M7" s="8">
        <v>5655145</v>
      </c>
      <c r="N7" s="8">
        <v>18495852</v>
      </c>
      <c r="O7" s="8">
        <v>7549928</v>
      </c>
      <c r="P7" s="8">
        <v>6998878</v>
      </c>
      <c r="Q7" s="8">
        <v>6563640</v>
      </c>
      <c r="R7" s="8">
        <v>21112446</v>
      </c>
      <c r="S7" s="8">
        <v>6472860</v>
      </c>
      <c r="T7" s="8">
        <v>6548752</v>
      </c>
      <c r="U7" s="8">
        <v>5654909</v>
      </c>
      <c r="V7" s="8">
        <v>18676521</v>
      </c>
      <c r="W7" s="8">
        <v>79524686</v>
      </c>
      <c r="X7" s="8">
        <v>79182917</v>
      </c>
      <c r="Y7" s="8">
        <v>341769</v>
      </c>
      <c r="Z7" s="2">
        <v>0.43161961310417502</v>
      </c>
      <c r="AA7" s="6">
        <v>79182917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8387616</v>
      </c>
      <c r="D18" s="6"/>
      <c r="E18" s="7">
        <v>8078926</v>
      </c>
      <c r="F18" s="8">
        <v>10254931</v>
      </c>
      <c r="G18" s="8"/>
      <c r="H18" s="8">
        <v>788830</v>
      </c>
      <c r="I18" s="8">
        <v>810708</v>
      </c>
      <c r="J18" s="8">
        <v>1599538</v>
      </c>
      <c r="K18" s="8">
        <v>820746</v>
      </c>
      <c r="L18" s="8">
        <v>835638</v>
      </c>
      <c r="M18" s="8">
        <v>864623</v>
      </c>
      <c r="N18" s="8">
        <v>2521007</v>
      </c>
      <c r="O18" s="8">
        <v>844101</v>
      </c>
      <c r="P18" s="8">
        <v>873613</v>
      </c>
      <c r="Q18" s="8">
        <v>4244554</v>
      </c>
      <c r="R18" s="8">
        <v>5962268</v>
      </c>
      <c r="S18" s="8"/>
      <c r="T18" s="8"/>
      <c r="U18" s="8">
        <v>117749</v>
      </c>
      <c r="V18" s="8">
        <v>117749</v>
      </c>
      <c r="W18" s="8">
        <v>10200562</v>
      </c>
      <c r="X18" s="8">
        <v>10254931</v>
      </c>
      <c r="Y18" s="8">
        <v>-54369</v>
      </c>
      <c r="Z18" s="2">
        <v>-0.5301742157016951</v>
      </c>
      <c r="AA18" s="6">
        <v>10254931</v>
      </c>
    </row>
    <row r="19" spans="1:27" ht="13.5" x14ac:dyDescent="0.25">
      <c r="A19" s="23" t="s">
        <v>46</v>
      </c>
      <c r="B19" s="29" t="s">
        <v>32</v>
      </c>
      <c r="C19" s="6">
        <v>5940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85449485</v>
      </c>
      <c r="D21" s="33">
        <f t="shared" si="0"/>
        <v>0</v>
      </c>
      <c r="E21" s="34">
        <f t="shared" si="0"/>
        <v>88654891</v>
      </c>
      <c r="F21" s="35">
        <f t="shared" si="0"/>
        <v>89437848</v>
      </c>
      <c r="G21" s="35">
        <f t="shared" si="0"/>
        <v>7248790</v>
      </c>
      <c r="H21" s="35">
        <f t="shared" si="0"/>
        <v>8766641</v>
      </c>
      <c r="I21" s="35">
        <f t="shared" si="0"/>
        <v>6823974</v>
      </c>
      <c r="J21" s="35">
        <f t="shared" si="0"/>
        <v>22839405</v>
      </c>
      <c r="K21" s="35">
        <f t="shared" si="0"/>
        <v>7375314</v>
      </c>
      <c r="L21" s="35">
        <f t="shared" si="0"/>
        <v>7121777</v>
      </c>
      <c r="M21" s="35">
        <f t="shared" si="0"/>
        <v>6519768</v>
      </c>
      <c r="N21" s="35">
        <f t="shared" si="0"/>
        <v>21016859</v>
      </c>
      <c r="O21" s="35">
        <f t="shared" si="0"/>
        <v>8394029</v>
      </c>
      <c r="P21" s="35">
        <f t="shared" si="0"/>
        <v>7872491</v>
      </c>
      <c r="Q21" s="35">
        <f t="shared" si="0"/>
        <v>10808194</v>
      </c>
      <c r="R21" s="35">
        <f t="shared" si="0"/>
        <v>27074714</v>
      </c>
      <c r="S21" s="35">
        <f t="shared" si="0"/>
        <v>6472860</v>
      </c>
      <c r="T21" s="35">
        <f t="shared" si="0"/>
        <v>6548752</v>
      </c>
      <c r="U21" s="35">
        <f t="shared" si="0"/>
        <v>5772658</v>
      </c>
      <c r="V21" s="35">
        <f t="shared" si="0"/>
        <v>18794270</v>
      </c>
      <c r="W21" s="35">
        <f t="shared" si="0"/>
        <v>89725248</v>
      </c>
      <c r="X21" s="35">
        <f t="shared" si="0"/>
        <v>89437848</v>
      </c>
      <c r="Y21" s="35">
        <f t="shared" si="0"/>
        <v>287400</v>
      </c>
      <c r="Z21" s="36">
        <f>+IF(X21&lt;&gt;0,+(Y21/X21)*100,0)</f>
        <v>0.32134046874651995</v>
      </c>
      <c r="AA21" s="33">
        <f>SUM(AA5:AA20)</f>
        <v>89437848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9221082</v>
      </c>
      <c r="D24" s="6"/>
      <c r="E24" s="7">
        <v>9183241</v>
      </c>
      <c r="F24" s="8">
        <v>8839153</v>
      </c>
      <c r="G24" s="8">
        <v>759010</v>
      </c>
      <c r="H24" s="8">
        <v>753007</v>
      </c>
      <c r="I24" s="8">
        <v>690482</v>
      </c>
      <c r="J24" s="8">
        <v>2202499</v>
      </c>
      <c r="K24" s="8">
        <v>809545</v>
      </c>
      <c r="L24" s="8">
        <v>950412</v>
      </c>
      <c r="M24" s="8">
        <v>886237</v>
      </c>
      <c r="N24" s="8">
        <v>2646194</v>
      </c>
      <c r="O24" s="8">
        <v>738476</v>
      </c>
      <c r="P24" s="8">
        <v>770348</v>
      </c>
      <c r="Q24" s="8">
        <v>733949</v>
      </c>
      <c r="R24" s="8">
        <v>2242773</v>
      </c>
      <c r="S24" s="8">
        <v>790739</v>
      </c>
      <c r="T24" s="8">
        <v>744174</v>
      </c>
      <c r="U24" s="8">
        <v>686159</v>
      </c>
      <c r="V24" s="8">
        <v>2221072</v>
      </c>
      <c r="W24" s="8">
        <v>9312538</v>
      </c>
      <c r="X24" s="8">
        <v>8839153</v>
      </c>
      <c r="Y24" s="8">
        <v>473385</v>
      </c>
      <c r="Z24" s="2">
        <v>5.3555470756078094</v>
      </c>
      <c r="AA24" s="6">
        <v>8839153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13801747</v>
      </c>
      <c r="D26" s="6"/>
      <c r="E26" s="7">
        <v>8961877</v>
      </c>
      <c r="F26" s="8">
        <v>12300000</v>
      </c>
      <c r="G26" s="8">
        <v>746824</v>
      </c>
      <c r="H26" s="8">
        <v>746823</v>
      </c>
      <c r="I26" s="8">
        <v>746823</v>
      </c>
      <c r="J26" s="8">
        <v>2240470</v>
      </c>
      <c r="K26" s="8">
        <v>3287246</v>
      </c>
      <c r="L26" s="8">
        <v>746823</v>
      </c>
      <c r="M26" s="8">
        <v>746823</v>
      </c>
      <c r="N26" s="8">
        <v>4780892</v>
      </c>
      <c r="O26" s="8">
        <v>746823</v>
      </c>
      <c r="P26" s="8">
        <v>113781</v>
      </c>
      <c r="Q26" s="8">
        <v>3250415</v>
      </c>
      <c r="R26" s="8">
        <v>4111019</v>
      </c>
      <c r="S26" s="8">
        <v>2022988</v>
      </c>
      <c r="T26" s="8">
        <v>1025000</v>
      </c>
      <c r="U26" s="8">
        <v>2477713</v>
      </c>
      <c r="V26" s="8">
        <v>5525701</v>
      </c>
      <c r="W26" s="8">
        <v>16658082</v>
      </c>
      <c r="X26" s="8">
        <v>12300000</v>
      </c>
      <c r="Y26" s="8">
        <v>4358082</v>
      </c>
      <c r="Z26" s="2">
        <v>35.431560975609756</v>
      </c>
      <c r="AA26" s="6">
        <v>12300000</v>
      </c>
    </row>
    <row r="27" spans="1:27" ht="13.5" x14ac:dyDescent="0.25">
      <c r="A27" s="25" t="s">
        <v>53</v>
      </c>
      <c r="B27" s="24" t="s">
        <v>32</v>
      </c>
      <c r="C27" s="6">
        <v>5142020</v>
      </c>
      <c r="D27" s="6"/>
      <c r="E27" s="7">
        <v>4976131</v>
      </c>
      <c r="F27" s="8">
        <v>5103350</v>
      </c>
      <c r="G27" s="8"/>
      <c r="H27" s="8"/>
      <c r="I27" s="8"/>
      <c r="J27" s="8"/>
      <c r="K27" s="8"/>
      <c r="L27" s="8"/>
      <c r="M27" s="8"/>
      <c r="N27" s="8"/>
      <c r="O27" s="8"/>
      <c r="P27" s="8">
        <v>3402815</v>
      </c>
      <c r="Q27" s="8"/>
      <c r="R27" s="8">
        <v>3402815</v>
      </c>
      <c r="S27" s="8">
        <v>854202</v>
      </c>
      <c r="T27" s="8">
        <v>412620</v>
      </c>
      <c r="U27" s="8">
        <v>419362</v>
      </c>
      <c r="V27" s="8">
        <v>1686184</v>
      </c>
      <c r="W27" s="8">
        <v>5088999</v>
      </c>
      <c r="X27" s="8">
        <v>5103350</v>
      </c>
      <c r="Y27" s="8">
        <v>-14351</v>
      </c>
      <c r="Z27" s="2">
        <v>-0.28120744217033911</v>
      </c>
      <c r="AA27" s="6">
        <v>5103350</v>
      </c>
    </row>
    <row r="28" spans="1:27" ht="13.5" x14ac:dyDescent="0.25">
      <c r="A28" s="25" t="s">
        <v>54</v>
      </c>
      <c r="B28" s="24" t="s">
        <v>32</v>
      </c>
      <c r="C28" s="6">
        <v>4066292</v>
      </c>
      <c r="D28" s="6"/>
      <c r="E28" s="7">
        <v>4157933</v>
      </c>
      <c r="F28" s="8">
        <v>4157933</v>
      </c>
      <c r="G28" s="8"/>
      <c r="H28" s="8"/>
      <c r="I28" s="8">
        <v>907653</v>
      </c>
      <c r="J28" s="8">
        <v>907653</v>
      </c>
      <c r="K28" s="8"/>
      <c r="L28" s="8"/>
      <c r="M28" s="8">
        <v>1016217</v>
      </c>
      <c r="N28" s="8">
        <v>1016217</v>
      </c>
      <c r="O28" s="8"/>
      <c r="P28" s="8"/>
      <c r="Q28" s="8">
        <v>920510</v>
      </c>
      <c r="R28" s="8">
        <v>920510</v>
      </c>
      <c r="S28" s="8"/>
      <c r="T28" s="8"/>
      <c r="U28" s="8">
        <v>962754</v>
      </c>
      <c r="V28" s="8">
        <v>962754</v>
      </c>
      <c r="W28" s="8">
        <v>3807134</v>
      </c>
      <c r="X28" s="8">
        <v>4157933</v>
      </c>
      <c r="Y28" s="8">
        <v>-350799</v>
      </c>
      <c r="Z28" s="2">
        <v>-8.4368603342093298</v>
      </c>
      <c r="AA28" s="6">
        <v>4157933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21770333</v>
      </c>
      <c r="D30" s="6"/>
      <c r="E30" s="7">
        <v>18133300</v>
      </c>
      <c r="F30" s="8">
        <v>18257070</v>
      </c>
      <c r="G30" s="8">
        <v>36943</v>
      </c>
      <c r="H30" s="8">
        <v>2135855</v>
      </c>
      <c r="I30" s="8">
        <v>2069813</v>
      </c>
      <c r="J30" s="8">
        <v>4242611</v>
      </c>
      <c r="K30" s="8">
        <v>1649076</v>
      </c>
      <c r="L30" s="8">
        <v>1694574</v>
      </c>
      <c r="M30" s="8">
        <v>2029894</v>
      </c>
      <c r="N30" s="8">
        <v>5373544</v>
      </c>
      <c r="O30" s="8">
        <v>1815694</v>
      </c>
      <c r="P30" s="8">
        <v>1777256</v>
      </c>
      <c r="Q30" s="8">
        <v>1537907</v>
      </c>
      <c r="R30" s="8">
        <v>5130857</v>
      </c>
      <c r="S30" s="8">
        <v>2377115</v>
      </c>
      <c r="T30" s="8">
        <v>199071</v>
      </c>
      <c r="U30" s="8">
        <v>666389</v>
      </c>
      <c r="V30" s="8">
        <v>3242575</v>
      </c>
      <c r="W30" s="8">
        <v>17989587</v>
      </c>
      <c r="X30" s="8">
        <v>18257070</v>
      </c>
      <c r="Y30" s="8">
        <v>-267483</v>
      </c>
      <c r="Z30" s="2">
        <v>-1.4650927010741592</v>
      </c>
      <c r="AA30" s="6">
        <v>18257070</v>
      </c>
    </row>
    <row r="31" spans="1:27" ht="13.5" x14ac:dyDescent="0.25">
      <c r="A31" s="25" t="s">
        <v>57</v>
      </c>
      <c r="B31" s="24" t="s">
        <v>32</v>
      </c>
      <c r="C31" s="6">
        <v>3028607</v>
      </c>
      <c r="D31" s="6"/>
      <c r="E31" s="7">
        <v>3859949</v>
      </c>
      <c r="F31" s="8">
        <v>4099754</v>
      </c>
      <c r="G31" s="8">
        <v>23214</v>
      </c>
      <c r="H31" s="8">
        <v>40665</v>
      </c>
      <c r="I31" s="8">
        <v>72865</v>
      </c>
      <c r="J31" s="8">
        <v>136744</v>
      </c>
      <c r="K31" s="8">
        <v>212993</v>
      </c>
      <c r="L31" s="8">
        <v>199366</v>
      </c>
      <c r="M31" s="8">
        <v>391277</v>
      </c>
      <c r="N31" s="8">
        <v>803636</v>
      </c>
      <c r="O31" s="8">
        <v>350544</v>
      </c>
      <c r="P31" s="8">
        <v>297376</v>
      </c>
      <c r="Q31" s="8">
        <v>159986</v>
      </c>
      <c r="R31" s="8">
        <v>807906</v>
      </c>
      <c r="S31" s="8">
        <v>259691</v>
      </c>
      <c r="T31" s="8">
        <v>301935</v>
      </c>
      <c r="U31" s="8">
        <v>1314561</v>
      </c>
      <c r="V31" s="8">
        <v>1876187</v>
      </c>
      <c r="W31" s="8">
        <v>3624473</v>
      </c>
      <c r="X31" s="8">
        <v>4099754</v>
      </c>
      <c r="Y31" s="8">
        <v>-475281</v>
      </c>
      <c r="Z31" s="2">
        <v>-11.592915087100348</v>
      </c>
      <c r="AA31" s="6">
        <v>4099754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4125193</v>
      </c>
      <c r="D33" s="6"/>
      <c r="E33" s="7">
        <v>4253770</v>
      </c>
      <c r="F33" s="8">
        <v>7017501</v>
      </c>
      <c r="G33" s="8">
        <v>441519</v>
      </c>
      <c r="H33" s="8">
        <v>696735</v>
      </c>
      <c r="I33" s="8">
        <v>826725</v>
      </c>
      <c r="J33" s="8">
        <v>1964979</v>
      </c>
      <c r="K33" s="8">
        <v>379131</v>
      </c>
      <c r="L33" s="8">
        <v>423969</v>
      </c>
      <c r="M33" s="8">
        <v>264232</v>
      </c>
      <c r="N33" s="8">
        <v>1067332</v>
      </c>
      <c r="O33" s="8">
        <v>452048</v>
      </c>
      <c r="P33" s="8">
        <v>349588</v>
      </c>
      <c r="Q33" s="8">
        <v>578962</v>
      </c>
      <c r="R33" s="8">
        <v>1380598</v>
      </c>
      <c r="S33" s="8">
        <v>448365</v>
      </c>
      <c r="T33" s="8">
        <v>384530</v>
      </c>
      <c r="U33" s="8">
        <v>530252</v>
      </c>
      <c r="V33" s="8">
        <v>1363147</v>
      </c>
      <c r="W33" s="8">
        <v>5776056</v>
      </c>
      <c r="X33" s="8">
        <v>7017501</v>
      </c>
      <c r="Y33" s="8">
        <v>-1241445</v>
      </c>
      <c r="Z33" s="2">
        <v>-17.690699295945951</v>
      </c>
      <c r="AA33" s="6">
        <v>7017501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7642146</v>
      </c>
      <c r="F34" s="8">
        <v>6342146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1229104</v>
      </c>
      <c r="U34" s="8">
        <v>1716161</v>
      </c>
      <c r="V34" s="8">
        <v>2945265</v>
      </c>
      <c r="W34" s="8">
        <v>2945265</v>
      </c>
      <c r="X34" s="8">
        <v>6342146</v>
      </c>
      <c r="Y34" s="8">
        <v>-3396881</v>
      </c>
      <c r="Z34" s="2">
        <v>-53.560435221768785</v>
      </c>
      <c r="AA34" s="6">
        <v>6342146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61155274</v>
      </c>
      <c r="D35" s="33">
        <f>SUM(D24:D34)</f>
        <v>0</v>
      </c>
      <c r="E35" s="34">
        <f t="shared" si="1"/>
        <v>61168347</v>
      </c>
      <c r="F35" s="35">
        <f t="shared" si="1"/>
        <v>66116907</v>
      </c>
      <c r="G35" s="35">
        <f t="shared" si="1"/>
        <v>2007510</v>
      </c>
      <c r="H35" s="35">
        <f t="shared" si="1"/>
        <v>4373085</v>
      </c>
      <c r="I35" s="35">
        <f t="shared" si="1"/>
        <v>5314361</v>
      </c>
      <c r="J35" s="35">
        <f t="shared" si="1"/>
        <v>11694956</v>
      </c>
      <c r="K35" s="35">
        <f t="shared" si="1"/>
        <v>6337991</v>
      </c>
      <c r="L35" s="35">
        <f t="shared" si="1"/>
        <v>4015144</v>
      </c>
      <c r="M35" s="35">
        <f t="shared" si="1"/>
        <v>5334680</v>
      </c>
      <c r="N35" s="35">
        <f t="shared" si="1"/>
        <v>15687815</v>
      </c>
      <c r="O35" s="35">
        <f t="shared" si="1"/>
        <v>4103585</v>
      </c>
      <c r="P35" s="35">
        <f t="shared" si="1"/>
        <v>6711164</v>
      </c>
      <c r="Q35" s="35">
        <f t="shared" si="1"/>
        <v>7181729</v>
      </c>
      <c r="R35" s="35">
        <f t="shared" si="1"/>
        <v>17996478</v>
      </c>
      <c r="S35" s="35">
        <f t="shared" si="1"/>
        <v>6753100</v>
      </c>
      <c r="T35" s="35">
        <f t="shared" si="1"/>
        <v>4296434</v>
      </c>
      <c r="U35" s="35">
        <f t="shared" si="1"/>
        <v>8773351</v>
      </c>
      <c r="V35" s="35">
        <f t="shared" si="1"/>
        <v>19822885</v>
      </c>
      <c r="W35" s="35">
        <f t="shared" si="1"/>
        <v>65202134</v>
      </c>
      <c r="X35" s="35">
        <f t="shared" si="1"/>
        <v>66116907</v>
      </c>
      <c r="Y35" s="35">
        <f t="shared" si="1"/>
        <v>-914773</v>
      </c>
      <c r="Z35" s="36">
        <f>+IF(X35&lt;&gt;0,+(Y35/X35)*100,0)</f>
        <v>-1.3835689561219191</v>
      </c>
      <c r="AA35" s="33">
        <f>SUM(AA24:AA34)</f>
        <v>66116907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24294211</v>
      </c>
      <c r="D37" s="46">
        <f>+D21-D35</f>
        <v>0</v>
      </c>
      <c r="E37" s="47">
        <f t="shared" si="2"/>
        <v>27486544</v>
      </c>
      <c r="F37" s="48">
        <f t="shared" si="2"/>
        <v>23320941</v>
      </c>
      <c r="G37" s="48">
        <f t="shared" si="2"/>
        <v>5241280</v>
      </c>
      <c r="H37" s="48">
        <f t="shared" si="2"/>
        <v>4393556</v>
      </c>
      <c r="I37" s="48">
        <f t="shared" si="2"/>
        <v>1509613</v>
      </c>
      <c r="J37" s="48">
        <f t="shared" si="2"/>
        <v>11144449</v>
      </c>
      <c r="K37" s="48">
        <f t="shared" si="2"/>
        <v>1037323</v>
      </c>
      <c r="L37" s="48">
        <f t="shared" si="2"/>
        <v>3106633</v>
      </c>
      <c r="M37" s="48">
        <f t="shared" si="2"/>
        <v>1185088</v>
      </c>
      <c r="N37" s="48">
        <f t="shared" si="2"/>
        <v>5329044</v>
      </c>
      <c r="O37" s="48">
        <f t="shared" si="2"/>
        <v>4290444</v>
      </c>
      <c r="P37" s="48">
        <f t="shared" si="2"/>
        <v>1161327</v>
      </c>
      <c r="Q37" s="48">
        <f t="shared" si="2"/>
        <v>3626465</v>
      </c>
      <c r="R37" s="48">
        <f t="shared" si="2"/>
        <v>9078236</v>
      </c>
      <c r="S37" s="48">
        <f t="shared" si="2"/>
        <v>-280240</v>
      </c>
      <c r="T37" s="48">
        <f t="shared" si="2"/>
        <v>2252318</v>
      </c>
      <c r="U37" s="48">
        <f t="shared" si="2"/>
        <v>-3000693</v>
      </c>
      <c r="V37" s="48">
        <f t="shared" si="2"/>
        <v>-1028615</v>
      </c>
      <c r="W37" s="48">
        <f t="shared" si="2"/>
        <v>24523114</v>
      </c>
      <c r="X37" s="48">
        <f>IF(F21=F35,0,X21-X35)</f>
        <v>23320941</v>
      </c>
      <c r="Y37" s="48">
        <f t="shared" si="2"/>
        <v>1202173</v>
      </c>
      <c r="Z37" s="49">
        <f>+IF(X37&lt;&gt;0,+(Y37/X37)*100,0)</f>
        <v>5.1549077715174532</v>
      </c>
      <c r="AA37" s="46">
        <f>+AA21-AA35</f>
        <v>23320941</v>
      </c>
    </row>
    <row r="38" spans="1:27" ht="23.1" customHeight="1" x14ac:dyDescent="0.25">
      <c r="A38" s="50" t="s">
        <v>62</v>
      </c>
      <c r="B38" s="29" t="s">
        <v>32</v>
      </c>
      <c r="C38" s="6">
        <v>1874786</v>
      </c>
      <c r="D38" s="6"/>
      <c r="E38" s="7">
        <v>2173914</v>
      </c>
      <c r="F38" s="8">
        <v>2286603</v>
      </c>
      <c r="G38" s="8"/>
      <c r="H38" s="8"/>
      <c r="I38" s="8"/>
      <c r="J38" s="8"/>
      <c r="K38" s="8"/>
      <c r="L38" s="8"/>
      <c r="M38" s="8">
        <v>1500</v>
      </c>
      <c r="N38" s="8">
        <v>1500</v>
      </c>
      <c r="O38" s="8"/>
      <c r="P38" s="8"/>
      <c r="Q38" s="8">
        <v>1024974</v>
      </c>
      <c r="R38" s="8">
        <v>1024974</v>
      </c>
      <c r="S38" s="8"/>
      <c r="T38" s="8">
        <v>45255</v>
      </c>
      <c r="U38" s="8">
        <v>784995</v>
      </c>
      <c r="V38" s="8">
        <v>830250</v>
      </c>
      <c r="W38" s="8">
        <v>1856724</v>
      </c>
      <c r="X38" s="8">
        <v>2286603</v>
      </c>
      <c r="Y38" s="8">
        <v>-429879</v>
      </c>
      <c r="Z38" s="2">
        <v>-18.799896615197305</v>
      </c>
      <c r="AA38" s="6">
        <v>2286603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26168997</v>
      </c>
      <c r="D41" s="56">
        <f>SUM(D37:D40)</f>
        <v>0</v>
      </c>
      <c r="E41" s="57">
        <f t="shared" si="3"/>
        <v>29660458</v>
      </c>
      <c r="F41" s="58">
        <f t="shared" si="3"/>
        <v>25607544</v>
      </c>
      <c r="G41" s="58">
        <f t="shared" si="3"/>
        <v>5241280</v>
      </c>
      <c r="H41" s="58">
        <f t="shared" si="3"/>
        <v>4393556</v>
      </c>
      <c r="I41" s="58">
        <f t="shared" si="3"/>
        <v>1509613</v>
      </c>
      <c r="J41" s="58">
        <f t="shared" si="3"/>
        <v>11144449</v>
      </c>
      <c r="K41" s="58">
        <f t="shared" si="3"/>
        <v>1037323</v>
      </c>
      <c r="L41" s="58">
        <f t="shared" si="3"/>
        <v>3106633</v>
      </c>
      <c r="M41" s="58">
        <f t="shared" si="3"/>
        <v>1186588</v>
      </c>
      <c r="N41" s="58">
        <f t="shared" si="3"/>
        <v>5330544</v>
      </c>
      <c r="O41" s="58">
        <f t="shared" si="3"/>
        <v>4290444</v>
      </c>
      <c r="P41" s="58">
        <f t="shared" si="3"/>
        <v>1161327</v>
      </c>
      <c r="Q41" s="58">
        <f t="shared" si="3"/>
        <v>4651439</v>
      </c>
      <c r="R41" s="58">
        <f t="shared" si="3"/>
        <v>10103210</v>
      </c>
      <c r="S41" s="58">
        <f t="shared" si="3"/>
        <v>-280240</v>
      </c>
      <c r="T41" s="58">
        <f t="shared" si="3"/>
        <v>2297573</v>
      </c>
      <c r="U41" s="58">
        <f t="shared" si="3"/>
        <v>-2215698</v>
      </c>
      <c r="V41" s="58">
        <f t="shared" si="3"/>
        <v>-198365</v>
      </c>
      <c r="W41" s="58">
        <f t="shared" si="3"/>
        <v>26379838</v>
      </c>
      <c r="X41" s="58">
        <f t="shared" si="3"/>
        <v>25607544</v>
      </c>
      <c r="Y41" s="58">
        <f t="shared" si="3"/>
        <v>772294</v>
      </c>
      <c r="Z41" s="59">
        <f>+IF(X41&lt;&gt;0,+(Y41/X41)*100,0)</f>
        <v>3.0158846939792432</v>
      </c>
      <c r="AA41" s="56">
        <f>SUM(AA37:AA40)</f>
        <v>25607544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26168997</v>
      </c>
      <c r="D43" s="64">
        <f>+D41-D42</f>
        <v>0</v>
      </c>
      <c r="E43" s="65">
        <f t="shared" si="4"/>
        <v>29660458</v>
      </c>
      <c r="F43" s="66">
        <f t="shared" si="4"/>
        <v>25607544</v>
      </c>
      <c r="G43" s="66">
        <f t="shared" si="4"/>
        <v>5241280</v>
      </c>
      <c r="H43" s="66">
        <f t="shared" si="4"/>
        <v>4393556</v>
      </c>
      <c r="I43" s="66">
        <f t="shared" si="4"/>
        <v>1509613</v>
      </c>
      <c r="J43" s="66">
        <f t="shared" si="4"/>
        <v>11144449</v>
      </c>
      <c r="K43" s="66">
        <f t="shared" si="4"/>
        <v>1037323</v>
      </c>
      <c r="L43" s="66">
        <f t="shared" si="4"/>
        <v>3106633</v>
      </c>
      <c r="M43" s="66">
        <f t="shared" si="4"/>
        <v>1186588</v>
      </c>
      <c r="N43" s="66">
        <f t="shared" si="4"/>
        <v>5330544</v>
      </c>
      <c r="O43" s="66">
        <f t="shared" si="4"/>
        <v>4290444</v>
      </c>
      <c r="P43" s="66">
        <f t="shared" si="4"/>
        <v>1161327</v>
      </c>
      <c r="Q43" s="66">
        <f t="shared" si="4"/>
        <v>4651439</v>
      </c>
      <c r="R43" s="66">
        <f t="shared" si="4"/>
        <v>10103210</v>
      </c>
      <c r="S43" s="66">
        <f t="shared" si="4"/>
        <v>-280240</v>
      </c>
      <c r="T43" s="66">
        <f t="shared" si="4"/>
        <v>2297573</v>
      </c>
      <c r="U43" s="66">
        <f t="shared" si="4"/>
        <v>-2215698</v>
      </c>
      <c r="V43" s="66">
        <f t="shared" si="4"/>
        <v>-198365</v>
      </c>
      <c r="W43" s="66">
        <f t="shared" si="4"/>
        <v>26379838</v>
      </c>
      <c r="X43" s="66">
        <f t="shared" si="4"/>
        <v>25607544</v>
      </c>
      <c r="Y43" s="66">
        <f t="shared" si="4"/>
        <v>772294</v>
      </c>
      <c r="Z43" s="67">
        <f>+IF(X43&lt;&gt;0,+(Y43/X43)*100,0)</f>
        <v>3.0158846939792432</v>
      </c>
      <c r="AA43" s="64">
        <f>+AA41-AA42</f>
        <v>25607544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26168997</v>
      </c>
      <c r="D45" s="56">
        <f>SUM(D43:D44)</f>
        <v>0</v>
      </c>
      <c r="E45" s="57">
        <f t="shared" si="5"/>
        <v>29660458</v>
      </c>
      <c r="F45" s="58">
        <f t="shared" si="5"/>
        <v>25607544</v>
      </c>
      <c r="G45" s="58">
        <f t="shared" si="5"/>
        <v>5241280</v>
      </c>
      <c r="H45" s="58">
        <f t="shared" si="5"/>
        <v>4393556</v>
      </c>
      <c r="I45" s="58">
        <f t="shared" si="5"/>
        <v>1509613</v>
      </c>
      <c r="J45" s="58">
        <f t="shared" si="5"/>
        <v>11144449</v>
      </c>
      <c r="K45" s="58">
        <f t="shared" si="5"/>
        <v>1037323</v>
      </c>
      <c r="L45" s="58">
        <f t="shared" si="5"/>
        <v>3106633</v>
      </c>
      <c r="M45" s="58">
        <f t="shared" si="5"/>
        <v>1186588</v>
      </c>
      <c r="N45" s="58">
        <f t="shared" si="5"/>
        <v>5330544</v>
      </c>
      <c r="O45" s="58">
        <f t="shared" si="5"/>
        <v>4290444</v>
      </c>
      <c r="P45" s="58">
        <f t="shared" si="5"/>
        <v>1161327</v>
      </c>
      <c r="Q45" s="58">
        <f t="shared" si="5"/>
        <v>4651439</v>
      </c>
      <c r="R45" s="58">
        <f t="shared" si="5"/>
        <v>10103210</v>
      </c>
      <c r="S45" s="58">
        <f t="shared" si="5"/>
        <v>-280240</v>
      </c>
      <c r="T45" s="58">
        <f t="shared" si="5"/>
        <v>2297573</v>
      </c>
      <c r="U45" s="58">
        <f t="shared" si="5"/>
        <v>-2215698</v>
      </c>
      <c r="V45" s="58">
        <f t="shared" si="5"/>
        <v>-198365</v>
      </c>
      <c r="W45" s="58">
        <f t="shared" si="5"/>
        <v>26379838</v>
      </c>
      <c r="X45" s="58">
        <f t="shared" si="5"/>
        <v>25607544</v>
      </c>
      <c r="Y45" s="58">
        <f t="shared" si="5"/>
        <v>772294</v>
      </c>
      <c r="Z45" s="59">
        <f>+IF(X45&lt;&gt;0,+(Y45/X45)*100,0)</f>
        <v>3.0158846939792432</v>
      </c>
      <c r="AA45" s="56">
        <f>SUM(AA43:AA44)</f>
        <v>25607544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26168997</v>
      </c>
      <c r="D47" s="71">
        <f>SUM(D45:D46)</f>
        <v>0</v>
      </c>
      <c r="E47" s="72">
        <f t="shared" si="6"/>
        <v>29660458</v>
      </c>
      <c r="F47" s="73">
        <f t="shared" si="6"/>
        <v>25607544</v>
      </c>
      <c r="G47" s="73">
        <f t="shared" si="6"/>
        <v>5241280</v>
      </c>
      <c r="H47" s="74">
        <f t="shared" si="6"/>
        <v>4393556</v>
      </c>
      <c r="I47" s="74">
        <f t="shared" si="6"/>
        <v>1509613</v>
      </c>
      <c r="J47" s="74">
        <f t="shared" si="6"/>
        <v>11144449</v>
      </c>
      <c r="K47" s="74">
        <f t="shared" si="6"/>
        <v>1037323</v>
      </c>
      <c r="L47" s="74">
        <f t="shared" si="6"/>
        <v>3106633</v>
      </c>
      <c r="M47" s="73">
        <f t="shared" si="6"/>
        <v>1186588</v>
      </c>
      <c r="N47" s="73">
        <f t="shared" si="6"/>
        <v>5330544</v>
      </c>
      <c r="O47" s="74">
        <f t="shared" si="6"/>
        <v>4290444</v>
      </c>
      <c r="P47" s="74">
        <f t="shared" si="6"/>
        <v>1161327</v>
      </c>
      <c r="Q47" s="74">
        <f t="shared" si="6"/>
        <v>4651439</v>
      </c>
      <c r="R47" s="74">
        <f t="shared" si="6"/>
        <v>10103210</v>
      </c>
      <c r="S47" s="74">
        <f t="shared" si="6"/>
        <v>-280240</v>
      </c>
      <c r="T47" s="73">
        <f t="shared" si="6"/>
        <v>2297573</v>
      </c>
      <c r="U47" s="73">
        <f t="shared" si="6"/>
        <v>-2215698</v>
      </c>
      <c r="V47" s="74">
        <f t="shared" si="6"/>
        <v>-198365</v>
      </c>
      <c r="W47" s="74">
        <f t="shared" si="6"/>
        <v>26379838</v>
      </c>
      <c r="X47" s="74">
        <f t="shared" si="6"/>
        <v>25607544</v>
      </c>
      <c r="Y47" s="74">
        <f t="shared" si="6"/>
        <v>772294</v>
      </c>
      <c r="Z47" s="75">
        <f>+IF(X47&lt;&gt;0,+(Y47/X47)*100,0)</f>
        <v>3.0158846939792432</v>
      </c>
      <c r="AA47" s="76">
        <f>SUM(AA45:AA46)</f>
        <v>25607544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131054149</v>
      </c>
      <c r="D7" s="6">
        <v>142896922</v>
      </c>
      <c r="E7" s="7">
        <v>132116400</v>
      </c>
      <c r="F7" s="8">
        <v>132116400</v>
      </c>
      <c r="G7" s="8">
        <v>9593085</v>
      </c>
      <c r="H7" s="8">
        <v>10349106</v>
      </c>
      <c r="I7" s="8">
        <v>10584287</v>
      </c>
      <c r="J7" s="8">
        <v>30526478</v>
      </c>
      <c r="K7" s="8">
        <v>11851166</v>
      </c>
      <c r="L7" s="8">
        <v>10569039</v>
      </c>
      <c r="M7" s="8">
        <v>11637246</v>
      </c>
      <c r="N7" s="8">
        <v>34057451</v>
      </c>
      <c r="O7" s="8">
        <v>15765693</v>
      </c>
      <c r="P7" s="8">
        <v>12580614</v>
      </c>
      <c r="Q7" s="8">
        <v>13354932</v>
      </c>
      <c r="R7" s="8">
        <v>41701239</v>
      </c>
      <c r="S7" s="8">
        <v>12287130</v>
      </c>
      <c r="T7" s="8">
        <v>12552577</v>
      </c>
      <c r="U7" s="8">
        <v>10401437</v>
      </c>
      <c r="V7" s="8">
        <v>35241144</v>
      </c>
      <c r="W7" s="8">
        <v>141526312</v>
      </c>
      <c r="X7" s="8">
        <v>132116400</v>
      </c>
      <c r="Y7" s="8">
        <v>9409912</v>
      </c>
      <c r="Z7" s="2">
        <v>7.1224405145765406</v>
      </c>
      <c r="AA7" s="6">
        <v>132116400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28848</v>
      </c>
      <c r="D15" s="6">
        <v>131398</v>
      </c>
      <c r="E15" s="7">
        <v>100</v>
      </c>
      <c r="F15" s="8">
        <v>100</v>
      </c>
      <c r="G15" s="8"/>
      <c r="H15" s="8">
        <v>40098</v>
      </c>
      <c r="I15" s="8">
        <v>16300</v>
      </c>
      <c r="J15" s="8">
        <v>56398</v>
      </c>
      <c r="K15" s="8">
        <v>7500</v>
      </c>
      <c r="L15" s="8"/>
      <c r="M15" s="8">
        <v>7500</v>
      </c>
      <c r="N15" s="8">
        <v>15000</v>
      </c>
      <c r="O15" s="8">
        <v>15000</v>
      </c>
      <c r="P15" s="8">
        <v>30000</v>
      </c>
      <c r="Q15" s="8"/>
      <c r="R15" s="8">
        <v>45000</v>
      </c>
      <c r="S15" s="8"/>
      <c r="T15" s="8">
        <v>7500</v>
      </c>
      <c r="U15" s="8">
        <v>7500</v>
      </c>
      <c r="V15" s="8">
        <v>15000</v>
      </c>
      <c r="W15" s="8">
        <v>131398</v>
      </c>
      <c r="X15" s="8">
        <v>100</v>
      </c>
      <c r="Y15" s="8">
        <v>131298</v>
      </c>
      <c r="Z15" s="2">
        <v>131298</v>
      </c>
      <c r="AA15" s="6">
        <v>100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13426079</v>
      </c>
      <c r="D18" s="6">
        <v>12576728</v>
      </c>
      <c r="E18" s="7">
        <v>15048538</v>
      </c>
      <c r="F18" s="8">
        <v>15048538</v>
      </c>
      <c r="G18" s="8">
        <v>6270255</v>
      </c>
      <c r="H18" s="8"/>
      <c r="I18" s="8"/>
      <c r="J18" s="8">
        <v>6270255</v>
      </c>
      <c r="K18" s="8"/>
      <c r="L18" s="8"/>
      <c r="M18" s="8">
        <v>5016179</v>
      </c>
      <c r="N18" s="8">
        <v>5016179</v>
      </c>
      <c r="O18" s="8"/>
      <c r="P18" s="8"/>
      <c r="Q18" s="8">
        <v>3762104</v>
      </c>
      <c r="R18" s="8">
        <v>3762104</v>
      </c>
      <c r="S18" s="8"/>
      <c r="T18" s="8"/>
      <c r="U18" s="8"/>
      <c r="V18" s="8"/>
      <c r="W18" s="8">
        <v>15048538</v>
      </c>
      <c r="X18" s="8">
        <v>15048538</v>
      </c>
      <c r="Y18" s="8"/>
      <c r="Z18" s="2"/>
      <c r="AA18" s="6">
        <v>15048538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100</v>
      </c>
      <c r="F19" s="26">
        <v>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100</v>
      </c>
      <c r="Y19" s="26">
        <v>-100</v>
      </c>
      <c r="Z19" s="27">
        <v>-100</v>
      </c>
      <c r="AA19" s="28">
        <v>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144509076</v>
      </c>
      <c r="D21" s="33">
        <f t="shared" si="0"/>
        <v>155605048</v>
      </c>
      <c r="E21" s="34">
        <f t="shared" si="0"/>
        <v>147165138</v>
      </c>
      <c r="F21" s="35">
        <f t="shared" si="0"/>
        <v>147165138</v>
      </c>
      <c r="G21" s="35">
        <f t="shared" si="0"/>
        <v>15863340</v>
      </c>
      <c r="H21" s="35">
        <f t="shared" si="0"/>
        <v>10389204</v>
      </c>
      <c r="I21" s="35">
        <f t="shared" si="0"/>
        <v>10600587</v>
      </c>
      <c r="J21" s="35">
        <f t="shared" si="0"/>
        <v>36853131</v>
      </c>
      <c r="K21" s="35">
        <f t="shared" si="0"/>
        <v>11858666</v>
      </c>
      <c r="L21" s="35">
        <f t="shared" si="0"/>
        <v>10569039</v>
      </c>
      <c r="M21" s="35">
        <f t="shared" si="0"/>
        <v>16660925</v>
      </c>
      <c r="N21" s="35">
        <f t="shared" si="0"/>
        <v>39088630</v>
      </c>
      <c r="O21" s="35">
        <f t="shared" si="0"/>
        <v>15780693</v>
      </c>
      <c r="P21" s="35">
        <f t="shared" si="0"/>
        <v>12610614</v>
      </c>
      <c r="Q21" s="35">
        <f t="shared" si="0"/>
        <v>17117036</v>
      </c>
      <c r="R21" s="35">
        <f t="shared" si="0"/>
        <v>45508343</v>
      </c>
      <c r="S21" s="35">
        <f t="shared" si="0"/>
        <v>12287130</v>
      </c>
      <c r="T21" s="35">
        <f t="shared" si="0"/>
        <v>12560077</v>
      </c>
      <c r="U21" s="35">
        <f t="shared" si="0"/>
        <v>10408937</v>
      </c>
      <c r="V21" s="35">
        <f t="shared" si="0"/>
        <v>35256144</v>
      </c>
      <c r="W21" s="35">
        <f t="shared" si="0"/>
        <v>156706248</v>
      </c>
      <c r="X21" s="35">
        <f t="shared" si="0"/>
        <v>147165138</v>
      </c>
      <c r="Y21" s="35">
        <f t="shared" si="0"/>
        <v>9541110</v>
      </c>
      <c r="Z21" s="36">
        <f>+IF(X21&lt;&gt;0,+(Y21/X21)*100,0)</f>
        <v>6.4832677967522443</v>
      </c>
      <c r="AA21" s="33">
        <f>SUM(AA5:AA20)</f>
        <v>147165138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13227321</v>
      </c>
      <c r="D24" s="6">
        <v>13858399</v>
      </c>
      <c r="E24" s="7">
        <v>14066050</v>
      </c>
      <c r="F24" s="8">
        <v>14108329</v>
      </c>
      <c r="G24" s="8">
        <v>28824</v>
      </c>
      <c r="H24" s="8">
        <v>1774528</v>
      </c>
      <c r="I24" s="8">
        <v>1090344</v>
      </c>
      <c r="J24" s="8">
        <v>2893696</v>
      </c>
      <c r="K24" s="8">
        <v>1044308</v>
      </c>
      <c r="L24" s="8">
        <v>1657230</v>
      </c>
      <c r="M24" s="8">
        <v>1203318</v>
      </c>
      <c r="N24" s="8">
        <v>3904856</v>
      </c>
      <c r="O24" s="8">
        <v>1146772</v>
      </c>
      <c r="P24" s="8">
        <v>1140130</v>
      </c>
      <c r="Q24" s="8">
        <v>1146241</v>
      </c>
      <c r="R24" s="8">
        <v>3433143</v>
      </c>
      <c r="S24" s="8">
        <v>1115915</v>
      </c>
      <c r="T24" s="8">
        <v>1146992</v>
      </c>
      <c r="U24" s="8">
        <v>1076471</v>
      </c>
      <c r="V24" s="8">
        <v>3339378</v>
      </c>
      <c r="W24" s="8">
        <v>13571073</v>
      </c>
      <c r="X24" s="8">
        <v>14108329</v>
      </c>
      <c r="Y24" s="8">
        <v>-537256</v>
      </c>
      <c r="Z24" s="2">
        <v>-3.8080767750737885</v>
      </c>
      <c r="AA24" s="6">
        <v>14108329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329708</v>
      </c>
      <c r="D26" s="6">
        <v>3422850</v>
      </c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>
        <v>25000</v>
      </c>
      <c r="P26" s="8">
        <v>25000</v>
      </c>
      <c r="Q26" s="8">
        <v>25000</v>
      </c>
      <c r="R26" s="8">
        <v>75000</v>
      </c>
      <c r="S26" s="8">
        <v>25000</v>
      </c>
      <c r="T26" s="8">
        <v>25000</v>
      </c>
      <c r="U26" s="8">
        <v>25000</v>
      </c>
      <c r="V26" s="8">
        <v>75000</v>
      </c>
      <c r="W26" s="8">
        <v>300000</v>
      </c>
      <c r="X26" s="8">
        <v>300000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28380616</v>
      </c>
      <c r="D27" s="6">
        <v>27025840</v>
      </c>
      <c r="E27" s="7">
        <v>29421733</v>
      </c>
      <c r="F27" s="8">
        <v>29421733</v>
      </c>
      <c r="G27" s="8">
        <v>2451811</v>
      </c>
      <c r="H27" s="8">
        <v>2451811</v>
      </c>
      <c r="I27" s="8">
        <v>2451811</v>
      </c>
      <c r="J27" s="8">
        <v>7355433</v>
      </c>
      <c r="K27" s="8">
        <v>2451811</v>
      </c>
      <c r="L27" s="8">
        <v>2451811</v>
      </c>
      <c r="M27" s="8">
        <v>2451811</v>
      </c>
      <c r="N27" s="8">
        <v>7355433</v>
      </c>
      <c r="O27" s="8">
        <v>2451811</v>
      </c>
      <c r="P27" s="8">
        <v>2451811</v>
      </c>
      <c r="Q27" s="8">
        <v>2451811</v>
      </c>
      <c r="R27" s="8">
        <v>7355433</v>
      </c>
      <c r="S27" s="8">
        <v>2451811</v>
      </c>
      <c r="T27" s="8">
        <v>2451811</v>
      </c>
      <c r="U27" s="8">
        <v>2451811</v>
      </c>
      <c r="V27" s="8">
        <v>7355433</v>
      </c>
      <c r="W27" s="8">
        <v>29421732</v>
      </c>
      <c r="X27" s="8">
        <v>29421733</v>
      </c>
      <c r="Y27" s="8">
        <v>-1</v>
      </c>
      <c r="Z27" s="2"/>
      <c r="AA27" s="6">
        <v>29421733</v>
      </c>
    </row>
    <row r="28" spans="1:27" ht="13.5" x14ac:dyDescent="0.25">
      <c r="A28" s="25" t="s">
        <v>54</v>
      </c>
      <c r="B28" s="24" t="s">
        <v>32</v>
      </c>
      <c r="C28" s="6">
        <v>19525657</v>
      </c>
      <c r="D28" s="6">
        <v>19288545</v>
      </c>
      <c r="E28" s="7">
        <v>20318605</v>
      </c>
      <c r="F28" s="8">
        <v>19523509</v>
      </c>
      <c r="G28" s="8">
        <v>26165</v>
      </c>
      <c r="H28" s="8">
        <v>174649</v>
      </c>
      <c r="I28" s="8">
        <v>455766</v>
      </c>
      <c r="J28" s="8">
        <v>656580</v>
      </c>
      <c r="K28" s="8">
        <v>372594</v>
      </c>
      <c r="L28" s="8">
        <v>415740</v>
      </c>
      <c r="M28" s="8">
        <v>7261648</v>
      </c>
      <c r="N28" s="8">
        <v>8049982</v>
      </c>
      <c r="O28" s="8">
        <v>293478</v>
      </c>
      <c r="P28" s="8">
        <v>491755</v>
      </c>
      <c r="Q28" s="8">
        <v>590916</v>
      </c>
      <c r="R28" s="8">
        <v>1376149</v>
      </c>
      <c r="S28" s="8">
        <v>678248</v>
      </c>
      <c r="T28" s="8">
        <v>485138</v>
      </c>
      <c r="U28" s="8">
        <v>8042447</v>
      </c>
      <c r="V28" s="8">
        <v>9205833</v>
      </c>
      <c r="W28" s="8">
        <v>19288544</v>
      </c>
      <c r="X28" s="8">
        <v>19523509</v>
      </c>
      <c r="Y28" s="8">
        <v>-234965</v>
      </c>
      <c r="Z28" s="2">
        <v>-1.2034977933526192</v>
      </c>
      <c r="AA28" s="6">
        <v>19523509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3048286</v>
      </c>
      <c r="D30" s="6">
        <v>3417690</v>
      </c>
      <c r="E30" s="7">
        <v>3752733</v>
      </c>
      <c r="F30" s="8">
        <v>3495868</v>
      </c>
      <c r="G30" s="8">
        <v>209005</v>
      </c>
      <c r="H30" s="8">
        <v>254704</v>
      </c>
      <c r="I30" s="8">
        <v>341445</v>
      </c>
      <c r="J30" s="8">
        <v>805154</v>
      </c>
      <c r="K30" s="8">
        <v>489459</v>
      </c>
      <c r="L30" s="8">
        <v>449533</v>
      </c>
      <c r="M30" s="8">
        <v>428719</v>
      </c>
      <c r="N30" s="8">
        <v>1367711</v>
      </c>
      <c r="O30" s="8">
        <v>179619</v>
      </c>
      <c r="P30" s="8">
        <v>304117</v>
      </c>
      <c r="Q30" s="8">
        <v>135060</v>
      </c>
      <c r="R30" s="8">
        <v>618796</v>
      </c>
      <c r="S30" s="8">
        <v>252367</v>
      </c>
      <c r="T30" s="8">
        <v>175376</v>
      </c>
      <c r="U30" s="8">
        <v>195252</v>
      </c>
      <c r="V30" s="8">
        <v>622995</v>
      </c>
      <c r="W30" s="8">
        <v>3414656</v>
      </c>
      <c r="X30" s="8">
        <v>3495868</v>
      </c>
      <c r="Y30" s="8">
        <v>-81212</v>
      </c>
      <c r="Z30" s="2">
        <v>-2.3230854254222413</v>
      </c>
      <c r="AA30" s="6">
        <v>3495868</v>
      </c>
    </row>
    <row r="31" spans="1:27" ht="13.5" x14ac:dyDescent="0.25">
      <c r="A31" s="25" t="s">
        <v>57</v>
      </c>
      <c r="B31" s="24" t="s">
        <v>32</v>
      </c>
      <c r="C31" s="6">
        <v>51071857</v>
      </c>
      <c r="D31" s="6">
        <v>57768024</v>
      </c>
      <c r="E31" s="7">
        <v>55672196</v>
      </c>
      <c r="F31" s="8">
        <v>57045796</v>
      </c>
      <c r="G31" s="8"/>
      <c r="H31" s="8">
        <v>4221336</v>
      </c>
      <c r="I31" s="8">
        <v>4372078</v>
      </c>
      <c r="J31" s="8">
        <v>8593414</v>
      </c>
      <c r="K31" s="8">
        <v>3841359</v>
      </c>
      <c r="L31" s="8">
        <v>4863561</v>
      </c>
      <c r="M31" s="8">
        <v>4957146</v>
      </c>
      <c r="N31" s="8">
        <v>13662066</v>
      </c>
      <c r="O31" s="8">
        <v>5064658</v>
      </c>
      <c r="P31" s="8">
        <v>1207581</v>
      </c>
      <c r="Q31" s="8">
        <v>9031512</v>
      </c>
      <c r="R31" s="8">
        <v>15303751</v>
      </c>
      <c r="S31" s="8">
        <v>4434295</v>
      </c>
      <c r="T31" s="8">
        <v>4908760</v>
      </c>
      <c r="U31" s="8">
        <v>4776181</v>
      </c>
      <c r="V31" s="8">
        <v>14119236</v>
      </c>
      <c r="W31" s="8">
        <v>51678467</v>
      </c>
      <c r="X31" s="8">
        <v>57045796</v>
      </c>
      <c r="Y31" s="8">
        <v>-5367329</v>
      </c>
      <c r="Z31" s="2">
        <v>-9.4088072677608015</v>
      </c>
      <c r="AA31" s="6">
        <v>57045796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5028797</v>
      </c>
      <c r="D33" s="6">
        <v>7052440</v>
      </c>
      <c r="E33" s="7">
        <v>6283463</v>
      </c>
      <c r="F33" s="8">
        <v>6802246</v>
      </c>
      <c r="G33" s="8">
        <v>397621</v>
      </c>
      <c r="H33" s="8">
        <v>829753</v>
      </c>
      <c r="I33" s="8">
        <v>850757</v>
      </c>
      <c r="J33" s="8">
        <v>2078131</v>
      </c>
      <c r="K33" s="8">
        <v>505427</v>
      </c>
      <c r="L33" s="8">
        <v>517077</v>
      </c>
      <c r="M33" s="8">
        <v>340627</v>
      </c>
      <c r="N33" s="8">
        <v>1363131</v>
      </c>
      <c r="O33" s="8">
        <v>782470</v>
      </c>
      <c r="P33" s="8">
        <v>331661</v>
      </c>
      <c r="Q33" s="8">
        <v>566144</v>
      </c>
      <c r="R33" s="8">
        <v>1680275</v>
      </c>
      <c r="S33" s="8">
        <v>240619</v>
      </c>
      <c r="T33" s="8">
        <v>614142</v>
      </c>
      <c r="U33" s="8">
        <v>757443</v>
      </c>
      <c r="V33" s="8">
        <v>1612204</v>
      </c>
      <c r="W33" s="8">
        <v>6733741</v>
      </c>
      <c r="X33" s="8">
        <v>6802246</v>
      </c>
      <c r="Y33" s="8">
        <v>-68505</v>
      </c>
      <c r="Z33" s="2">
        <v>-1.0070938334191382</v>
      </c>
      <c r="AA33" s="6">
        <v>6802246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120612242</v>
      </c>
      <c r="D35" s="33">
        <f>SUM(D24:D34)</f>
        <v>131833788</v>
      </c>
      <c r="E35" s="34">
        <f t="shared" si="1"/>
        <v>129814780</v>
      </c>
      <c r="F35" s="35">
        <f t="shared" si="1"/>
        <v>130697481</v>
      </c>
      <c r="G35" s="35">
        <f t="shared" si="1"/>
        <v>3138426</v>
      </c>
      <c r="H35" s="35">
        <f t="shared" si="1"/>
        <v>9706781</v>
      </c>
      <c r="I35" s="35">
        <f t="shared" si="1"/>
        <v>9612201</v>
      </c>
      <c r="J35" s="35">
        <f t="shared" si="1"/>
        <v>22457408</v>
      </c>
      <c r="K35" s="35">
        <f t="shared" si="1"/>
        <v>8729958</v>
      </c>
      <c r="L35" s="35">
        <f t="shared" si="1"/>
        <v>10379952</v>
      </c>
      <c r="M35" s="35">
        <f t="shared" si="1"/>
        <v>16668269</v>
      </c>
      <c r="N35" s="35">
        <f t="shared" si="1"/>
        <v>35778179</v>
      </c>
      <c r="O35" s="35">
        <f t="shared" si="1"/>
        <v>9943808</v>
      </c>
      <c r="P35" s="35">
        <f t="shared" si="1"/>
        <v>5952055</v>
      </c>
      <c r="Q35" s="35">
        <f t="shared" si="1"/>
        <v>13946684</v>
      </c>
      <c r="R35" s="35">
        <f t="shared" si="1"/>
        <v>29842547</v>
      </c>
      <c r="S35" s="35">
        <f t="shared" si="1"/>
        <v>9198255</v>
      </c>
      <c r="T35" s="35">
        <f t="shared" si="1"/>
        <v>9807219</v>
      </c>
      <c r="U35" s="35">
        <f t="shared" si="1"/>
        <v>17324605</v>
      </c>
      <c r="V35" s="35">
        <f t="shared" si="1"/>
        <v>36330079</v>
      </c>
      <c r="W35" s="35">
        <f t="shared" si="1"/>
        <v>124408213</v>
      </c>
      <c r="X35" s="35">
        <f t="shared" si="1"/>
        <v>130697481</v>
      </c>
      <c r="Y35" s="35">
        <f t="shared" si="1"/>
        <v>-6289268</v>
      </c>
      <c r="Z35" s="36">
        <f>+IF(X35&lt;&gt;0,+(Y35/X35)*100,0)</f>
        <v>-4.8120805021483157</v>
      </c>
      <c r="AA35" s="33">
        <f>SUM(AA24:AA34)</f>
        <v>130697481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23896834</v>
      </c>
      <c r="D37" s="46">
        <f>+D21-D35</f>
        <v>23771260</v>
      </c>
      <c r="E37" s="47">
        <f t="shared" si="2"/>
        <v>17350358</v>
      </c>
      <c r="F37" s="48">
        <f t="shared" si="2"/>
        <v>16467657</v>
      </c>
      <c r="G37" s="48">
        <f t="shared" si="2"/>
        <v>12724914</v>
      </c>
      <c r="H37" s="48">
        <f t="shared" si="2"/>
        <v>682423</v>
      </c>
      <c r="I37" s="48">
        <f t="shared" si="2"/>
        <v>988386</v>
      </c>
      <c r="J37" s="48">
        <f t="shared" si="2"/>
        <v>14395723</v>
      </c>
      <c r="K37" s="48">
        <f t="shared" si="2"/>
        <v>3128708</v>
      </c>
      <c r="L37" s="48">
        <f t="shared" si="2"/>
        <v>189087</v>
      </c>
      <c r="M37" s="48">
        <f t="shared" si="2"/>
        <v>-7344</v>
      </c>
      <c r="N37" s="48">
        <f t="shared" si="2"/>
        <v>3310451</v>
      </c>
      <c r="O37" s="48">
        <f t="shared" si="2"/>
        <v>5836885</v>
      </c>
      <c r="P37" s="48">
        <f t="shared" si="2"/>
        <v>6658559</v>
      </c>
      <c r="Q37" s="48">
        <f t="shared" si="2"/>
        <v>3170352</v>
      </c>
      <c r="R37" s="48">
        <f t="shared" si="2"/>
        <v>15665796</v>
      </c>
      <c r="S37" s="48">
        <f t="shared" si="2"/>
        <v>3088875</v>
      </c>
      <c r="T37" s="48">
        <f t="shared" si="2"/>
        <v>2752858</v>
      </c>
      <c r="U37" s="48">
        <f t="shared" si="2"/>
        <v>-6915668</v>
      </c>
      <c r="V37" s="48">
        <f t="shared" si="2"/>
        <v>-1073935</v>
      </c>
      <c r="W37" s="48">
        <f t="shared" si="2"/>
        <v>32298035</v>
      </c>
      <c r="X37" s="48">
        <f>IF(F21=F35,0,X21-X35)</f>
        <v>16467657</v>
      </c>
      <c r="Y37" s="48">
        <f t="shared" si="2"/>
        <v>15830378</v>
      </c>
      <c r="Z37" s="49">
        <f>+IF(X37&lt;&gt;0,+(Y37/X37)*100,0)</f>
        <v>96.130117356707146</v>
      </c>
      <c r="AA37" s="46">
        <f>+AA21-AA35</f>
        <v>16467657</v>
      </c>
    </row>
    <row r="38" spans="1:27" ht="23.1" customHeight="1" x14ac:dyDescent="0.25">
      <c r="A38" s="50" t="s">
        <v>62</v>
      </c>
      <c r="B38" s="29" t="s">
        <v>32</v>
      </c>
      <c r="C38" s="6">
        <v>7881744</v>
      </c>
      <c r="D38" s="6"/>
      <c r="E38" s="7">
        <v>9615000</v>
      </c>
      <c r="F38" s="8"/>
      <c r="G38" s="8"/>
      <c r="H38" s="8"/>
      <c r="I38" s="8">
        <v>698062</v>
      </c>
      <c r="J38" s="8">
        <v>698062</v>
      </c>
      <c r="K38" s="8"/>
      <c r="L38" s="8">
        <v>-698062</v>
      </c>
      <c r="M38" s="8"/>
      <c r="N38" s="8">
        <v>-698062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724395</v>
      </c>
      <c r="D39" s="28">
        <v>820600</v>
      </c>
      <c r="E39" s="7">
        <v>280800</v>
      </c>
      <c r="F39" s="26">
        <v>280800</v>
      </c>
      <c r="G39" s="26"/>
      <c r="H39" s="26">
        <v>42497</v>
      </c>
      <c r="I39" s="26">
        <v>833</v>
      </c>
      <c r="J39" s="26">
        <v>43330</v>
      </c>
      <c r="K39" s="26">
        <v>29248</v>
      </c>
      <c r="L39" s="26">
        <v>115909</v>
      </c>
      <c r="M39" s="26">
        <v>174405</v>
      </c>
      <c r="N39" s="26">
        <v>319562</v>
      </c>
      <c r="O39" s="26">
        <v>20832</v>
      </c>
      <c r="P39" s="26">
        <v>86661</v>
      </c>
      <c r="Q39" s="26">
        <v>64163</v>
      </c>
      <c r="R39" s="26">
        <v>171656</v>
      </c>
      <c r="S39" s="26">
        <v>138116</v>
      </c>
      <c r="T39" s="26">
        <v>21665</v>
      </c>
      <c r="U39" s="26">
        <v>126271</v>
      </c>
      <c r="V39" s="26">
        <v>286052</v>
      </c>
      <c r="W39" s="26">
        <v>820600</v>
      </c>
      <c r="X39" s="26">
        <v>280800</v>
      </c>
      <c r="Y39" s="26">
        <v>539800</v>
      </c>
      <c r="Z39" s="27">
        <v>192.23646723646723</v>
      </c>
      <c r="AA39" s="28">
        <v>280800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32502973</v>
      </c>
      <c r="D41" s="56">
        <f>SUM(D37:D40)</f>
        <v>24591860</v>
      </c>
      <c r="E41" s="57">
        <f t="shared" si="3"/>
        <v>27246158</v>
      </c>
      <c r="F41" s="58">
        <f t="shared" si="3"/>
        <v>16748457</v>
      </c>
      <c r="G41" s="58">
        <f t="shared" si="3"/>
        <v>12724914</v>
      </c>
      <c r="H41" s="58">
        <f t="shared" si="3"/>
        <v>724920</v>
      </c>
      <c r="I41" s="58">
        <f t="shared" si="3"/>
        <v>1687281</v>
      </c>
      <c r="J41" s="58">
        <f t="shared" si="3"/>
        <v>15137115</v>
      </c>
      <c r="K41" s="58">
        <f t="shared" si="3"/>
        <v>3157956</v>
      </c>
      <c r="L41" s="58">
        <f t="shared" si="3"/>
        <v>-393066</v>
      </c>
      <c r="M41" s="58">
        <f t="shared" si="3"/>
        <v>167061</v>
      </c>
      <c r="N41" s="58">
        <f t="shared" si="3"/>
        <v>2931951</v>
      </c>
      <c r="O41" s="58">
        <f t="shared" si="3"/>
        <v>5857717</v>
      </c>
      <c r="P41" s="58">
        <f t="shared" si="3"/>
        <v>6745220</v>
      </c>
      <c r="Q41" s="58">
        <f t="shared" si="3"/>
        <v>3234515</v>
      </c>
      <c r="R41" s="58">
        <f t="shared" si="3"/>
        <v>15837452</v>
      </c>
      <c r="S41" s="58">
        <f t="shared" si="3"/>
        <v>3226991</v>
      </c>
      <c r="T41" s="58">
        <f t="shared" si="3"/>
        <v>2774523</v>
      </c>
      <c r="U41" s="58">
        <f t="shared" si="3"/>
        <v>-6789397</v>
      </c>
      <c r="V41" s="58">
        <f t="shared" si="3"/>
        <v>-787883</v>
      </c>
      <c r="W41" s="58">
        <f t="shared" si="3"/>
        <v>33118635</v>
      </c>
      <c r="X41" s="58">
        <f t="shared" si="3"/>
        <v>16748457</v>
      </c>
      <c r="Y41" s="58">
        <f t="shared" si="3"/>
        <v>16370178</v>
      </c>
      <c r="Z41" s="59">
        <f>+IF(X41&lt;&gt;0,+(Y41/X41)*100,0)</f>
        <v>97.741409850471598</v>
      </c>
      <c r="AA41" s="56">
        <f>SUM(AA37:AA40)</f>
        <v>16748457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32502973</v>
      </c>
      <c r="D43" s="64">
        <f>+D41-D42</f>
        <v>24591860</v>
      </c>
      <c r="E43" s="65">
        <f t="shared" si="4"/>
        <v>27246158</v>
      </c>
      <c r="F43" s="66">
        <f t="shared" si="4"/>
        <v>16748457</v>
      </c>
      <c r="G43" s="66">
        <f t="shared" si="4"/>
        <v>12724914</v>
      </c>
      <c r="H43" s="66">
        <f t="shared" si="4"/>
        <v>724920</v>
      </c>
      <c r="I43" s="66">
        <f t="shared" si="4"/>
        <v>1687281</v>
      </c>
      <c r="J43" s="66">
        <f t="shared" si="4"/>
        <v>15137115</v>
      </c>
      <c r="K43" s="66">
        <f t="shared" si="4"/>
        <v>3157956</v>
      </c>
      <c r="L43" s="66">
        <f t="shared" si="4"/>
        <v>-393066</v>
      </c>
      <c r="M43" s="66">
        <f t="shared" si="4"/>
        <v>167061</v>
      </c>
      <c r="N43" s="66">
        <f t="shared" si="4"/>
        <v>2931951</v>
      </c>
      <c r="O43" s="66">
        <f t="shared" si="4"/>
        <v>5857717</v>
      </c>
      <c r="P43" s="66">
        <f t="shared" si="4"/>
        <v>6745220</v>
      </c>
      <c r="Q43" s="66">
        <f t="shared" si="4"/>
        <v>3234515</v>
      </c>
      <c r="R43" s="66">
        <f t="shared" si="4"/>
        <v>15837452</v>
      </c>
      <c r="S43" s="66">
        <f t="shared" si="4"/>
        <v>3226991</v>
      </c>
      <c r="T43" s="66">
        <f t="shared" si="4"/>
        <v>2774523</v>
      </c>
      <c r="U43" s="66">
        <f t="shared" si="4"/>
        <v>-6789397</v>
      </c>
      <c r="V43" s="66">
        <f t="shared" si="4"/>
        <v>-787883</v>
      </c>
      <c r="W43" s="66">
        <f t="shared" si="4"/>
        <v>33118635</v>
      </c>
      <c r="X43" s="66">
        <f t="shared" si="4"/>
        <v>16748457</v>
      </c>
      <c r="Y43" s="66">
        <f t="shared" si="4"/>
        <v>16370178</v>
      </c>
      <c r="Z43" s="67">
        <f>+IF(X43&lt;&gt;0,+(Y43/X43)*100,0)</f>
        <v>97.741409850471598</v>
      </c>
      <c r="AA43" s="64">
        <f>+AA41-AA42</f>
        <v>16748457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32502973</v>
      </c>
      <c r="D45" s="56">
        <f>SUM(D43:D44)</f>
        <v>24591860</v>
      </c>
      <c r="E45" s="57">
        <f t="shared" si="5"/>
        <v>27246158</v>
      </c>
      <c r="F45" s="58">
        <f t="shared" si="5"/>
        <v>16748457</v>
      </c>
      <c r="G45" s="58">
        <f t="shared" si="5"/>
        <v>12724914</v>
      </c>
      <c r="H45" s="58">
        <f t="shared" si="5"/>
        <v>724920</v>
      </c>
      <c r="I45" s="58">
        <f t="shared" si="5"/>
        <v>1687281</v>
      </c>
      <c r="J45" s="58">
        <f t="shared" si="5"/>
        <v>15137115</v>
      </c>
      <c r="K45" s="58">
        <f t="shared" si="5"/>
        <v>3157956</v>
      </c>
      <c r="L45" s="58">
        <f t="shared" si="5"/>
        <v>-393066</v>
      </c>
      <c r="M45" s="58">
        <f t="shared" si="5"/>
        <v>167061</v>
      </c>
      <c r="N45" s="58">
        <f t="shared" si="5"/>
        <v>2931951</v>
      </c>
      <c r="O45" s="58">
        <f t="shared" si="5"/>
        <v>5857717</v>
      </c>
      <c r="P45" s="58">
        <f t="shared" si="5"/>
        <v>6745220</v>
      </c>
      <c r="Q45" s="58">
        <f t="shared" si="5"/>
        <v>3234515</v>
      </c>
      <c r="R45" s="58">
        <f t="shared" si="5"/>
        <v>15837452</v>
      </c>
      <c r="S45" s="58">
        <f t="shared" si="5"/>
        <v>3226991</v>
      </c>
      <c r="T45" s="58">
        <f t="shared" si="5"/>
        <v>2774523</v>
      </c>
      <c r="U45" s="58">
        <f t="shared" si="5"/>
        <v>-6789397</v>
      </c>
      <c r="V45" s="58">
        <f t="shared" si="5"/>
        <v>-787883</v>
      </c>
      <c r="W45" s="58">
        <f t="shared" si="5"/>
        <v>33118635</v>
      </c>
      <c r="X45" s="58">
        <f t="shared" si="5"/>
        <v>16748457</v>
      </c>
      <c r="Y45" s="58">
        <f t="shared" si="5"/>
        <v>16370178</v>
      </c>
      <c r="Z45" s="59">
        <f>+IF(X45&lt;&gt;0,+(Y45/X45)*100,0)</f>
        <v>97.741409850471598</v>
      </c>
      <c r="AA45" s="56">
        <f>SUM(AA43:AA44)</f>
        <v>16748457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32502973</v>
      </c>
      <c r="D47" s="71">
        <f>SUM(D45:D46)</f>
        <v>24591860</v>
      </c>
      <c r="E47" s="72">
        <f t="shared" si="6"/>
        <v>27246158</v>
      </c>
      <c r="F47" s="73">
        <f t="shared" si="6"/>
        <v>16748457</v>
      </c>
      <c r="G47" s="73">
        <f t="shared" si="6"/>
        <v>12724914</v>
      </c>
      <c r="H47" s="74">
        <f t="shared" si="6"/>
        <v>724920</v>
      </c>
      <c r="I47" s="74">
        <f t="shared" si="6"/>
        <v>1687281</v>
      </c>
      <c r="J47" s="74">
        <f t="shared" si="6"/>
        <v>15137115</v>
      </c>
      <c r="K47" s="74">
        <f t="shared" si="6"/>
        <v>3157956</v>
      </c>
      <c r="L47" s="74">
        <f t="shared" si="6"/>
        <v>-393066</v>
      </c>
      <c r="M47" s="73">
        <f t="shared" si="6"/>
        <v>167061</v>
      </c>
      <c r="N47" s="73">
        <f t="shared" si="6"/>
        <v>2931951</v>
      </c>
      <c r="O47" s="74">
        <f t="shared" si="6"/>
        <v>5857717</v>
      </c>
      <c r="P47" s="74">
        <f t="shared" si="6"/>
        <v>6745220</v>
      </c>
      <c r="Q47" s="74">
        <f t="shared" si="6"/>
        <v>3234515</v>
      </c>
      <c r="R47" s="74">
        <f t="shared" si="6"/>
        <v>15837452</v>
      </c>
      <c r="S47" s="74">
        <f t="shared" si="6"/>
        <v>3226991</v>
      </c>
      <c r="T47" s="73">
        <f t="shared" si="6"/>
        <v>2774523</v>
      </c>
      <c r="U47" s="73">
        <f t="shared" si="6"/>
        <v>-6789397</v>
      </c>
      <c r="V47" s="74">
        <f t="shared" si="6"/>
        <v>-787883</v>
      </c>
      <c r="W47" s="74">
        <f t="shared" si="6"/>
        <v>33118635</v>
      </c>
      <c r="X47" s="74">
        <f t="shared" si="6"/>
        <v>16748457</v>
      </c>
      <c r="Y47" s="74">
        <f t="shared" si="6"/>
        <v>16370178</v>
      </c>
      <c r="Z47" s="75">
        <f>+IF(X47&lt;&gt;0,+(Y47/X47)*100,0)</f>
        <v>97.741409850471598</v>
      </c>
      <c r="AA47" s="76">
        <f>SUM(AA45:AA46)</f>
        <v>16748457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30167902</v>
      </c>
      <c r="D7" s="6"/>
      <c r="E7" s="7">
        <v>32960000</v>
      </c>
      <c r="F7" s="8">
        <v>30510000</v>
      </c>
      <c r="G7" s="8">
        <v>2942687</v>
      </c>
      <c r="H7" s="8">
        <v>2940348</v>
      </c>
      <c r="I7" s="8">
        <v>2276771</v>
      </c>
      <c r="J7" s="8">
        <v>8159806</v>
      </c>
      <c r="K7" s="8">
        <v>2299499</v>
      </c>
      <c r="L7" s="8">
        <v>2846428</v>
      </c>
      <c r="M7" s="8">
        <v>2696770</v>
      </c>
      <c r="N7" s="8">
        <v>7842697</v>
      </c>
      <c r="O7" s="8">
        <v>3497080</v>
      </c>
      <c r="P7" s="8">
        <v>3282044</v>
      </c>
      <c r="Q7" s="8">
        <v>3179210</v>
      </c>
      <c r="R7" s="8">
        <v>9958334</v>
      </c>
      <c r="S7" s="8">
        <v>3074023</v>
      </c>
      <c r="T7" s="8">
        <v>3593111</v>
      </c>
      <c r="U7" s="8">
        <v>2763032</v>
      </c>
      <c r="V7" s="8">
        <v>9430166</v>
      </c>
      <c r="W7" s="8">
        <v>35391003</v>
      </c>
      <c r="X7" s="8">
        <v>30510000</v>
      </c>
      <c r="Y7" s="8">
        <v>4881003</v>
      </c>
      <c r="Z7" s="2">
        <v>15.998043264503442</v>
      </c>
      <c r="AA7" s="6">
        <v>30510000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8207</v>
      </c>
      <c r="D19" s="6"/>
      <c r="E19" s="7">
        <v>3400</v>
      </c>
      <c r="F19" s="26">
        <v>3400</v>
      </c>
      <c r="G19" s="26"/>
      <c r="H19" s="26"/>
      <c r="I19" s="26"/>
      <c r="J19" s="26"/>
      <c r="K19" s="26"/>
      <c r="L19" s="26">
        <v>406</v>
      </c>
      <c r="M19" s="26"/>
      <c r="N19" s="26">
        <v>406</v>
      </c>
      <c r="O19" s="26"/>
      <c r="P19" s="26"/>
      <c r="Q19" s="26"/>
      <c r="R19" s="26"/>
      <c r="S19" s="26">
        <v>4347</v>
      </c>
      <c r="T19" s="26">
        <v>4612</v>
      </c>
      <c r="U19" s="26"/>
      <c r="V19" s="26">
        <v>8959</v>
      </c>
      <c r="W19" s="26">
        <v>9365</v>
      </c>
      <c r="X19" s="26">
        <v>3400</v>
      </c>
      <c r="Y19" s="26">
        <v>5965</v>
      </c>
      <c r="Z19" s="27">
        <v>175.44117647058823</v>
      </c>
      <c r="AA19" s="28">
        <v>3400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30176109</v>
      </c>
      <c r="D21" s="33">
        <f t="shared" si="0"/>
        <v>0</v>
      </c>
      <c r="E21" s="34">
        <f t="shared" si="0"/>
        <v>32963400</v>
      </c>
      <c r="F21" s="35">
        <f t="shared" si="0"/>
        <v>30513400</v>
      </c>
      <c r="G21" s="35">
        <f t="shared" si="0"/>
        <v>2942687</v>
      </c>
      <c r="H21" s="35">
        <f t="shared" si="0"/>
        <v>2940348</v>
      </c>
      <c r="I21" s="35">
        <f t="shared" si="0"/>
        <v>2276771</v>
      </c>
      <c r="J21" s="35">
        <f t="shared" si="0"/>
        <v>8159806</v>
      </c>
      <c r="K21" s="35">
        <f t="shared" si="0"/>
        <v>2299499</v>
      </c>
      <c r="L21" s="35">
        <f t="shared" si="0"/>
        <v>2846834</v>
      </c>
      <c r="M21" s="35">
        <f t="shared" si="0"/>
        <v>2696770</v>
      </c>
      <c r="N21" s="35">
        <f t="shared" si="0"/>
        <v>7843103</v>
      </c>
      <c r="O21" s="35">
        <f t="shared" si="0"/>
        <v>3497080</v>
      </c>
      <c r="P21" s="35">
        <f t="shared" si="0"/>
        <v>3282044</v>
      </c>
      <c r="Q21" s="35">
        <f t="shared" si="0"/>
        <v>3179210</v>
      </c>
      <c r="R21" s="35">
        <f t="shared" si="0"/>
        <v>9958334</v>
      </c>
      <c r="S21" s="35">
        <f t="shared" si="0"/>
        <v>3078370</v>
      </c>
      <c r="T21" s="35">
        <f t="shared" si="0"/>
        <v>3597723</v>
      </c>
      <c r="U21" s="35">
        <f t="shared" si="0"/>
        <v>2763032</v>
      </c>
      <c r="V21" s="35">
        <f t="shared" si="0"/>
        <v>9439125</v>
      </c>
      <c r="W21" s="35">
        <f t="shared" si="0"/>
        <v>35400368</v>
      </c>
      <c r="X21" s="35">
        <f t="shared" si="0"/>
        <v>30513400</v>
      </c>
      <c r="Y21" s="35">
        <f t="shared" si="0"/>
        <v>4886968</v>
      </c>
      <c r="Z21" s="36">
        <f>+IF(X21&lt;&gt;0,+(Y21/X21)*100,0)</f>
        <v>16.015809447652508</v>
      </c>
      <c r="AA21" s="33">
        <f>SUM(AA5:AA20)</f>
        <v>30513400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12309732</v>
      </c>
      <c r="D24" s="6"/>
      <c r="E24" s="7">
        <v>11964080</v>
      </c>
      <c r="F24" s="8">
        <v>11948760</v>
      </c>
      <c r="G24" s="8">
        <v>964942</v>
      </c>
      <c r="H24" s="8">
        <v>1034325</v>
      </c>
      <c r="I24" s="8">
        <v>989131</v>
      </c>
      <c r="J24" s="8">
        <v>2988398</v>
      </c>
      <c r="K24" s="8">
        <v>1063182</v>
      </c>
      <c r="L24" s="8">
        <v>1503428</v>
      </c>
      <c r="M24" s="8">
        <v>1094000</v>
      </c>
      <c r="N24" s="8">
        <v>3660610</v>
      </c>
      <c r="O24" s="8">
        <v>1057472</v>
      </c>
      <c r="P24" s="8">
        <v>1085719</v>
      </c>
      <c r="Q24" s="8">
        <v>984315</v>
      </c>
      <c r="R24" s="8">
        <v>3127506</v>
      </c>
      <c r="S24" s="8">
        <v>974688</v>
      </c>
      <c r="T24" s="8">
        <v>1028948</v>
      </c>
      <c r="U24" s="8">
        <v>964512</v>
      </c>
      <c r="V24" s="8">
        <v>2968148</v>
      </c>
      <c r="W24" s="8">
        <v>12744662</v>
      </c>
      <c r="X24" s="8">
        <v>11948760</v>
      </c>
      <c r="Y24" s="8">
        <v>795902</v>
      </c>
      <c r="Z24" s="2">
        <v>6.6609589614319811</v>
      </c>
      <c r="AA24" s="6">
        <v>11948760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2197315</v>
      </c>
      <c r="D26" s="6"/>
      <c r="E26" s="7">
        <v>587600</v>
      </c>
      <c r="F26" s="8">
        <v>587600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587600</v>
      </c>
      <c r="Y26" s="8">
        <v>-587600</v>
      </c>
      <c r="Z26" s="2">
        <v>-100</v>
      </c>
      <c r="AA26" s="6">
        <v>587600</v>
      </c>
    </row>
    <row r="27" spans="1:27" ht="13.5" x14ac:dyDescent="0.25">
      <c r="A27" s="25" t="s">
        <v>53</v>
      </c>
      <c r="B27" s="24" t="s">
        <v>32</v>
      </c>
      <c r="C27" s="6">
        <v>1510925</v>
      </c>
      <c r="D27" s="6"/>
      <c r="E27" s="7">
        <v>1170500</v>
      </c>
      <c r="F27" s="8">
        <v>1520500</v>
      </c>
      <c r="G27" s="8">
        <v>97540</v>
      </c>
      <c r="H27" s="8">
        <v>97540</v>
      </c>
      <c r="I27" s="8">
        <v>97540</v>
      </c>
      <c r="J27" s="8">
        <v>292620</v>
      </c>
      <c r="K27" s="8">
        <v>97790</v>
      </c>
      <c r="L27" s="8">
        <v>97521</v>
      </c>
      <c r="M27" s="8">
        <v>97502</v>
      </c>
      <c r="N27" s="8">
        <v>292813</v>
      </c>
      <c r="O27" s="8">
        <v>97521</v>
      </c>
      <c r="P27" s="8">
        <v>97501</v>
      </c>
      <c r="Q27" s="8">
        <v>97501</v>
      </c>
      <c r="R27" s="8">
        <v>292523</v>
      </c>
      <c r="S27" s="8">
        <v>97501</v>
      </c>
      <c r="T27" s="8">
        <v>97501</v>
      </c>
      <c r="U27" s="8">
        <v>97501</v>
      </c>
      <c r="V27" s="8">
        <v>292503</v>
      </c>
      <c r="W27" s="8">
        <v>1170459</v>
      </c>
      <c r="X27" s="8">
        <v>1520500</v>
      </c>
      <c r="Y27" s="8">
        <v>-350041</v>
      </c>
      <c r="Z27" s="2">
        <v>-23.021440315685631</v>
      </c>
      <c r="AA27" s="6">
        <v>1520500</v>
      </c>
    </row>
    <row r="28" spans="1:27" ht="13.5" x14ac:dyDescent="0.25">
      <c r="A28" s="25" t="s">
        <v>54</v>
      </c>
      <c r="B28" s="24" t="s">
        <v>32</v>
      </c>
      <c r="C28" s="6">
        <v>102736</v>
      </c>
      <c r="D28" s="6"/>
      <c r="E28" s="7">
        <v>371300</v>
      </c>
      <c r="F28" s="8">
        <v>371300</v>
      </c>
      <c r="G28" s="8"/>
      <c r="H28" s="8"/>
      <c r="I28" s="8"/>
      <c r="J28" s="8"/>
      <c r="K28" s="8"/>
      <c r="L28" s="8"/>
      <c r="M28" s="8">
        <v>27112</v>
      </c>
      <c r="N28" s="8">
        <v>27112</v>
      </c>
      <c r="O28" s="8"/>
      <c r="P28" s="8"/>
      <c r="Q28" s="8"/>
      <c r="R28" s="8"/>
      <c r="S28" s="8"/>
      <c r="T28" s="8"/>
      <c r="U28" s="8">
        <v>372855</v>
      </c>
      <c r="V28" s="8">
        <v>372855</v>
      </c>
      <c r="W28" s="8">
        <v>399967</v>
      </c>
      <c r="X28" s="8">
        <v>371300</v>
      </c>
      <c r="Y28" s="8">
        <v>28667</v>
      </c>
      <c r="Z28" s="2">
        <v>7.7207110153514682</v>
      </c>
      <c r="AA28" s="6">
        <v>371300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4589443</v>
      </c>
      <c r="D30" s="6"/>
      <c r="E30" s="7">
        <v>8284100</v>
      </c>
      <c r="F30" s="8">
        <v>8217100</v>
      </c>
      <c r="G30" s="8">
        <v>130853</v>
      </c>
      <c r="H30" s="8">
        <v>664849</v>
      </c>
      <c r="I30" s="8">
        <v>991720</v>
      </c>
      <c r="J30" s="8">
        <v>1787422</v>
      </c>
      <c r="K30" s="8">
        <v>455451</v>
      </c>
      <c r="L30" s="8">
        <v>537053</v>
      </c>
      <c r="M30" s="8">
        <v>570923</v>
      </c>
      <c r="N30" s="8">
        <v>1563427</v>
      </c>
      <c r="O30" s="8">
        <v>375243</v>
      </c>
      <c r="P30" s="8">
        <v>776317</v>
      </c>
      <c r="Q30" s="8">
        <v>507515</v>
      </c>
      <c r="R30" s="8">
        <v>1659075</v>
      </c>
      <c r="S30" s="8">
        <v>832935</v>
      </c>
      <c r="T30" s="8">
        <v>361634</v>
      </c>
      <c r="U30" s="8">
        <v>1668581</v>
      </c>
      <c r="V30" s="8">
        <v>2863150</v>
      </c>
      <c r="W30" s="8">
        <v>7873074</v>
      </c>
      <c r="X30" s="8">
        <v>8217100</v>
      </c>
      <c r="Y30" s="8">
        <v>-344026</v>
      </c>
      <c r="Z30" s="2">
        <v>-4.186708206058098</v>
      </c>
      <c r="AA30" s="6">
        <v>8217100</v>
      </c>
    </row>
    <row r="31" spans="1:27" ht="13.5" x14ac:dyDescent="0.25">
      <c r="A31" s="25" t="s">
        <v>57</v>
      </c>
      <c r="B31" s="24" t="s">
        <v>32</v>
      </c>
      <c r="C31" s="6">
        <v>2295249</v>
      </c>
      <c r="D31" s="6"/>
      <c r="E31" s="7">
        <v>635000</v>
      </c>
      <c r="F31" s="8">
        <v>360000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29500</v>
      </c>
      <c r="R31" s="8">
        <v>29500</v>
      </c>
      <c r="S31" s="8"/>
      <c r="T31" s="8"/>
      <c r="U31" s="8">
        <v>319844</v>
      </c>
      <c r="V31" s="8">
        <v>319844</v>
      </c>
      <c r="W31" s="8">
        <v>349344</v>
      </c>
      <c r="X31" s="8">
        <v>360000</v>
      </c>
      <c r="Y31" s="8">
        <v>-10656</v>
      </c>
      <c r="Z31" s="2">
        <v>-2.96</v>
      </c>
      <c r="AA31" s="6">
        <v>360000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1001816</v>
      </c>
      <c r="D33" s="6"/>
      <c r="E33" s="7">
        <v>1040110</v>
      </c>
      <c r="F33" s="8">
        <v>1086430</v>
      </c>
      <c r="G33" s="8">
        <v>9715</v>
      </c>
      <c r="H33" s="8">
        <v>39585</v>
      </c>
      <c r="I33" s="8">
        <v>44811</v>
      </c>
      <c r="J33" s="8">
        <v>94111</v>
      </c>
      <c r="K33" s="8">
        <v>80819</v>
      </c>
      <c r="L33" s="8">
        <v>105112</v>
      </c>
      <c r="M33" s="8">
        <v>62288</v>
      </c>
      <c r="N33" s="8">
        <v>248219</v>
      </c>
      <c r="O33" s="8">
        <v>107167</v>
      </c>
      <c r="P33" s="8">
        <v>108735</v>
      </c>
      <c r="Q33" s="8">
        <v>93764</v>
      </c>
      <c r="R33" s="8">
        <v>309666</v>
      </c>
      <c r="S33" s="8">
        <v>98574</v>
      </c>
      <c r="T33" s="8">
        <v>55568</v>
      </c>
      <c r="U33" s="8">
        <v>102087</v>
      </c>
      <c r="V33" s="8">
        <v>256229</v>
      </c>
      <c r="W33" s="8">
        <v>908225</v>
      </c>
      <c r="X33" s="8">
        <v>1086430</v>
      </c>
      <c r="Y33" s="8">
        <v>-178205</v>
      </c>
      <c r="Z33" s="2">
        <v>-16.4028055189934</v>
      </c>
      <c r="AA33" s="6">
        <v>1086430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24007216</v>
      </c>
      <c r="D35" s="33">
        <f>SUM(D24:D34)</f>
        <v>0</v>
      </c>
      <c r="E35" s="34">
        <f t="shared" si="1"/>
        <v>24052690</v>
      </c>
      <c r="F35" s="35">
        <f t="shared" si="1"/>
        <v>24091690</v>
      </c>
      <c r="G35" s="35">
        <f t="shared" si="1"/>
        <v>1203050</v>
      </c>
      <c r="H35" s="35">
        <f t="shared" si="1"/>
        <v>1836299</v>
      </c>
      <c r="I35" s="35">
        <f t="shared" si="1"/>
        <v>2123202</v>
      </c>
      <c r="J35" s="35">
        <f t="shared" si="1"/>
        <v>5162551</v>
      </c>
      <c r="K35" s="35">
        <f t="shared" si="1"/>
        <v>1697242</v>
      </c>
      <c r="L35" s="35">
        <f t="shared" si="1"/>
        <v>2243114</v>
      </c>
      <c r="M35" s="35">
        <f t="shared" si="1"/>
        <v>1851825</v>
      </c>
      <c r="N35" s="35">
        <f t="shared" si="1"/>
        <v>5792181</v>
      </c>
      <c r="O35" s="35">
        <f t="shared" si="1"/>
        <v>1637403</v>
      </c>
      <c r="P35" s="35">
        <f t="shared" si="1"/>
        <v>2068272</v>
      </c>
      <c r="Q35" s="35">
        <f t="shared" si="1"/>
        <v>1712595</v>
      </c>
      <c r="R35" s="35">
        <f t="shared" si="1"/>
        <v>5418270</v>
      </c>
      <c r="S35" s="35">
        <f t="shared" si="1"/>
        <v>2003698</v>
      </c>
      <c r="T35" s="35">
        <f t="shared" si="1"/>
        <v>1543651</v>
      </c>
      <c r="U35" s="35">
        <f t="shared" si="1"/>
        <v>3525380</v>
      </c>
      <c r="V35" s="35">
        <f t="shared" si="1"/>
        <v>7072729</v>
      </c>
      <c r="W35" s="35">
        <f t="shared" si="1"/>
        <v>23445731</v>
      </c>
      <c r="X35" s="35">
        <f t="shared" si="1"/>
        <v>24091690</v>
      </c>
      <c r="Y35" s="35">
        <f t="shared" si="1"/>
        <v>-645959</v>
      </c>
      <c r="Z35" s="36">
        <f>+IF(X35&lt;&gt;0,+(Y35/X35)*100,0)</f>
        <v>-2.6812523322357213</v>
      </c>
      <c r="AA35" s="33">
        <f>SUM(AA24:AA34)</f>
        <v>24091690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6168893</v>
      </c>
      <c r="D37" s="46">
        <f>+D21-D35</f>
        <v>0</v>
      </c>
      <c r="E37" s="47">
        <f t="shared" si="2"/>
        <v>8910710</v>
      </c>
      <c r="F37" s="48">
        <f t="shared" si="2"/>
        <v>6421710</v>
      </c>
      <c r="G37" s="48">
        <f t="shared" si="2"/>
        <v>1739637</v>
      </c>
      <c r="H37" s="48">
        <f t="shared" si="2"/>
        <v>1104049</v>
      </c>
      <c r="I37" s="48">
        <f t="shared" si="2"/>
        <v>153569</v>
      </c>
      <c r="J37" s="48">
        <f t="shared" si="2"/>
        <v>2997255</v>
      </c>
      <c r="K37" s="48">
        <f t="shared" si="2"/>
        <v>602257</v>
      </c>
      <c r="L37" s="48">
        <f t="shared" si="2"/>
        <v>603720</v>
      </c>
      <c r="M37" s="48">
        <f t="shared" si="2"/>
        <v>844945</v>
      </c>
      <c r="N37" s="48">
        <f t="shared" si="2"/>
        <v>2050922</v>
      </c>
      <c r="O37" s="48">
        <f t="shared" si="2"/>
        <v>1859677</v>
      </c>
      <c r="P37" s="48">
        <f t="shared" si="2"/>
        <v>1213772</v>
      </c>
      <c r="Q37" s="48">
        <f t="shared" si="2"/>
        <v>1466615</v>
      </c>
      <c r="R37" s="48">
        <f t="shared" si="2"/>
        <v>4540064</v>
      </c>
      <c r="S37" s="48">
        <f t="shared" si="2"/>
        <v>1074672</v>
      </c>
      <c r="T37" s="48">
        <f t="shared" si="2"/>
        <v>2054072</v>
      </c>
      <c r="U37" s="48">
        <f t="shared" si="2"/>
        <v>-762348</v>
      </c>
      <c r="V37" s="48">
        <f t="shared" si="2"/>
        <v>2366396</v>
      </c>
      <c r="W37" s="48">
        <f t="shared" si="2"/>
        <v>11954637</v>
      </c>
      <c r="X37" s="48">
        <f>IF(F21=F35,0,X21-X35)</f>
        <v>6421710</v>
      </c>
      <c r="Y37" s="48">
        <f t="shared" si="2"/>
        <v>5532927</v>
      </c>
      <c r="Z37" s="49">
        <f>+IF(X37&lt;&gt;0,+(Y37/X37)*100,0)</f>
        <v>86.159714468576126</v>
      </c>
      <c r="AA37" s="46">
        <f>+AA21-AA35</f>
        <v>6421710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7700000</v>
      </c>
      <c r="F38" s="8">
        <v>7700000</v>
      </c>
      <c r="G38" s="8"/>
      <c r="H38" s="8"/>
      <c r="I38" s="8"/>
      <c r="J38" s="8"/>
      <c r="K38" s="8">
        <v>543722</v>
      </c>
      <c r="L38" s="8">
        <v>61278</v>
      </c>
      <c r="M38" s="8"/>
      <c r="N38" s="8">
        <v>605000</v>
      </c>
      <c r="O38" s="8"/>
      <c r="P38" s="8"/>
      <c r="Q38" s="8">
        <v>320164</v>
      </c>
      <c r="R38" s="8">
        <v>320164</v>
      </c>
      <c r="S38" s="8"/>
      <c r="T38" s="8">
        <v>1971864</v>
      </c>
      <c r="U38" s="8">
        <v>2355485</v>
      </c>
      <c r="V38" s="8">
        <v>4327349</v>
      </c>
      <c r="W38" s="8">
        <v>5252513</v>
      </c>
      <c r="X38" s="8">
        <v>7700000</v>
      </c>
      <c r="Y38" s="8">
        <v>-2447487</v>
      </c>
      <c r="Z38" s="2">
        <v>-31.785545454545456</v>
      </c>
      <c r="AA38" s="6">
        <v>7700000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6168893</v>
      </c>
      <c r="D41" s="56">
        <f>SUM(D37:D40)</f>
        <v>0</v>
      </c>
      <c r="E41" s="57">
        <f t="shared" si="3"/>
        <v>16610710</v>
      </c>
      <c r="F41" s="58">
        <f t="shared" si="3"/>
        <v>14121710</v>
      </c>
      <c r="G41" s="58">
        <f t="shared" si="3"/>
        <v>1739637</v>
      </c>
      <c r="H41" s="58">
        <f t="shared" si="3"/>
        <v>1104049</v>
      </c>
      <c r="I41" s="58">
        <f t="shared" si="3"/>
        <v>153569</v>
      </c>
      <c r="J41" s="58">
        <f t="shared" si="3"/>
        <v>2997255</v>
      </c>
      <c r="K41" s="58">
        <f t="shared" si="3"/>
        <v>1145979</v>
      </c>
      <c r="L41" s="58">
        <f t="shared" si="3"/>
        <v>664998</v>
      </c>
      <c r="M41" s="58">
        <f t="shared" si="3"/>
        <v>844945</v>
      </c>
      <c r="N41" s="58">
        <f t="shared" si="3"/>
        <v>2655922</v>
      </c>
      <c r="O41" s="58">
        <f t="shared" si="3"/>
        <v>1859677</v>
      </c>
      <c r="P41" s="58">
        <f t="shared" si="3"/>
        <v>1213772</v>
      </c>
      <c r="Q41" s="58">
        <f t="shared" si="3"/>
        <v>1786779</v>
      </c>
      <c r="R41" s="58">
        <f t="shared" si="3"/>
        <v>4860228</v>
      </c>
      <c r="S41" s="58">
        <f t="shared" si="3"/>
        <v>1074672</v>
      </c>
      <c r="T41" s="58">
        <f t="shared" si="3"/>
        <v>4025936</v>
      </c>
      <c r="U41" s="58">
        <f t="shared" si="3"/>
        <v>1593137</v>
      </c>
      <c r="V41" s="58">
        <f t="shared" si="3"/>
        <v>6693745</v>
      </c>
      <c r="W41" s="58">
        <f t="shared" si="3"/>
        <v>17207150</v>
      </c>
      <c r="X41" s="58">
        <f t="shared" si="3"/>
        <v>14121710</v>
      </c>
      <c r="Y41" s="58">
        <f t="shared" si="3"/>
        <v>3085440</v>
      </c>
      <c r="Z41" s="59">
        <f>+IF(X41&lt;&gt;0,+(Y41/X41)*100,0)</f>
        <v>21.848912065181906</v>
      </c>
      <c r="AA41" s="56">
        <f>SUM(AA37:AA40)</f>
        <v>14121710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6168893</v>
      </c>
      <c r="D43" s="64">
        <f>+D41-D42</f>
        <v>0</v>
      </c>
      <c r="E43" s="65">
        <f t="shared" si="4"/>
        <v>16610710</v>
      </c>
      <c r="F43" s="66">
        <f t="shared" si="4"/>
        <v>14121710</v>
      </c>
      <c r="G43" s="66">
        <f t="shared" si="4"/>
        <v>1739637</v>
      </c>
      <c r="H43" s="66">
        <f t="shared" si="4"/>
        <v>1104049</v>
      </c>
      <c r="I43" s="66">
        <f t="shared" si="4"/>
        <v>153569</v>
      </c>
      <c r="J43" s="66">
        <f t="shared" si="4"/>
        <v>2997255</v>
      </c>
      <c r="K43" s="66">
        <f t="shared" si="4"/>
        <v>1145979</v>
      </c>
      <c r="L43" s="66">
        <f t="shared" si="4"/>
        <v>664998</v>
      </c>
      <c r="M43" s="66">
        <f t="shared" si="4"/>
        <v>844945</v>
      </c>
      <c r="N43" s="66">
        <f t="shared" si="4"/>
        <v>2655922</v>
      </c>
      <c r="O43" s="66">
        <f t="shared" si="4"/>
        <v>1859677</v>
      </c>
      <c r="P43" s="66">
        <f t="shared" si="4"/>
        <v>1213772</v>
      </c>
      <c r="Q43" s="66">
        <f t="shared" si="4"/>
        <v>1786779</v>
      </c>
      <c r="R43" s="66">
        <f t="shared" si="4"/>
        <v>4860228</v>
      </c>
      <c r="S43" s="66">
        <f t="shared" si="4"/>
        <v>1074672</v>
      </c>
      <c r="T43" s="66">
        <f t="shared" si="4"/>
        <v>4025936</v>
      </c>
      <c r="U43" s="66">
        <f t="shared" si="4"/>
        <v>1593137</v>
      </c>
      <c r="V43" s="66">
        <f t="shared" si="4"/>
        <v>6693745</v>
      </c>
      <c r="W43" s="66">
        <f t="shared" si="4"/>
        <v>17207150</v>
      </c>
      <c r="X43" s="66">
        <f t="shared" si="4"/>
        <v>14121710</v>
      </c>
      <c r="Y43" s="66">
        <f t="shared" si="4"/>
        <v>3085440</v>
      </c>
      <c r="Z43" s="67">
        <f>+IF(X43&lt;&gt;0,+(Y43/X43)*100,0)</f>
        <v>21.848912065181906</v>
      </c>
      <c r="AA43" s="64">
        <f>+AA41-AA42</f>
        <v>14121710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6168893</v>
      </c>
      <c r="D45" s="56">
        <f>SUM(D43:D44)</f>
        <v>0</v>
      </c>
      <c r="E45" s="57">
        <f t="shared" si="5"/>
        <v>16610710</v>
      </c>
      <c r="F45" s="58">
        <f t="shared" si="5"/>
        <v>14121710</v>
      </c>
      <c r="G45" s="58">
        <f t="shared" si="5"/>
        <v>1739637</v>
      </c>
      <c r="H45" s="58">
        <f t="shared" si="5"/>
        <v>1104049</v>
      </c>
      <c r="I45" s="58">
        <f t="shared" si="5"/>
        <v>153569</v>
      </c>
      <c r="J45" s="58">
        <f t="shared" si="5"/>
        <v>2997255</v>
      </c>
      <c r="K45" s="58">
        <f t="shared" si="5"/>
        <v>1145979</v>
      </c>
      <c r="L45" s="58">
        <f t="shared" si="5"/>
        <v>664998</v>
      </c>
      <c r="M45" s="58">
        <f t="shared" si="5"/>
        <v>844945</v>
      </c>
      <c r="N45" s="58">
        <f t="shared" si="5"/>
        <v>2655922</v>
      </c>
      <c r="O45" s="58">
        <f t="shared" si="5"/>
        <v>1859677</v>
      </c>
      <c r="P45" s="58">
        <f t="shared" si="5"/>
        <v>1213772</v>
      </c>
      <c r="Q45" s="58">
        <f t="shared" si="5"/>
        <v>1786779</v>
      </c>
      <c r="R45" s="58">
        <f t="shared" si="5"/>
        <v>4860228</v>
      </c>
      <c r="S45" s="58">
        <f t="shared" si="5"/>
        <v>1074672</v>
      </c>
      <c r="T45" s="58">
        <f t="shared" si="5"/>
        <v>4025936</v>
      </c>
      <c r="U45" s="58">
        <f t="shared" si="5"/>
        <v>1593137</v>
      </c>
      <c r="V45" s="58">
        <f t="shared" si="5"/>
        <v>6693745</v>
      </c>
      <c r="W45" s="58">
        <f t="shared" si="5"/>
        <v>17207150</v>
      </c>
      <c r="X45" s="58">
        <f t="shared" si="5"/>
        <v>14121710</v>
      </c>
      <c r="Y45" s="58">
        <f t="shared" si="5"/>
        <v>3085440</v>
      </c>
      <c r="Z45" s="59">
        <f>+IF(X45&lt;&gt;0,+(Y45/X45)*100,0)</f>
        <v>21.848912065181906</v>
      </c>
      <c r="AA45" s="56">
        <f>SUM(AA43:AA44)</f>
        <v>14121710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6168893</v>
      </c>
      <c r="D47" s="71">
        <f>SUM(D45:D46)</f>
        <v>0</v>
      </c>
      <c r="E47" s="72">
        <f t="shared" si="6"/>
        <v>16610710</v>
      </c>
      <c r="F47" s="73">
        <f t="shared" si="6"/>
        <v>14121710</v>
      </c>
      <c r="G47" s="73">
        <f t="shared" si="6"/>
        <v>1739637</v>
      </c>
      <c r="H47" s="74">
        <f t="shared" si="6"/>
        <v>1104049</v>
      </c>
      <c r="I47" s="74">
        <f t="shared" si="6"/>
        <v>153569</v>
      </c>
      <c r="J47" s="74">
        <f t="shared" si="6"/>
        <v>2997255</v>
      </c>
      <c r="K47" s="74">
        <f t="shared" si="6"/>
        <v>1145979</v>
      </c>
      <c r="L47" s="74">
        <f t="shared" si="6"/>
        <v>664998</v>
      </c>
      <c r="M47" s="73">
        <f t="shared" si="6"/>
        <v>844945</v>
      </c>
      <c r="N47" s="73">
        <f t="shared" si="6"/>
        <v>2655922</v>
      </c>
      <c r="O47" s="74">
        <f t="shared" si="6"/>
        <v>1859677</v>
      </c>
      <c r="P47" s="74">
        <f t="shared" si="6"/>
        <v>1213772</v>
      </c>
      <c r="Q47" s="74">
        <f t="shared" si="6"/>
        <v>1786779</v>
      </c>
      <c r="R47" s="74">
        <f t="shared" si="6"/>
        <v>4860228</v>
      </c>
      <c r="S47" s="74">
        <f t="shared" si="6"/>
        <v>1074672</v>
      </c>
      <c r="T47" s="73">
        <f t="shared" si="6"/>
        <v>4025936</v>
      </c>
      <c r="U47" s="73">
        <f t="shared" si="6"/>
        <v>1593137</v>
      </c>
      <c r="V47" s="74">
        <f t="shared" si="6"/>
        <v>6693745</v>
      </c>
      <c r="W47" s="74">
        <f t="shared" si="6"/>
        <v>17207150</v>
      </c>
      <c r="X47" s="74">
        <f t="shared" si="6"/>
        <v>14121710</v>
      </c>
      <c r="Y47" s="74">
        <f t="shared" si="6"/>
        <v>3085440</v>
      </c>
      <c r="Z47" s="75">
        <f>+IF(X47&lt;&gt;0,+(Y47/X47)*100,0)</f>
        <v>21.848912065181906</v>
      </c>
      <c r="AA47" s="76">
        <f>SUM(AA45:AA46)</f>
        <v>14121710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18810148</v>
      </c>
      <c r="D7" s="6"/>
      <c r="E7" s="7">
        <v>21152115</v>
      </c>
      <c r="F7" s="8">
        <v>20898713</v>
      </c>
      <c r="G7" s="8">
        <v>1653962</v>
      </c>
      <c r="H7" s="8">
        <v>1475474</v>
      </c>
      <c r="I7" s="8">
        <v>1614959</v>
      </c>
      <c r="J7" s="8">
        <v>4744395</v>
      </c>
      <c r="K7" s="8">
        <v>1744820</v>
      </c>
      <c r="L7" s="8">
        <v>1629830</v>
      </c>
      <c r="M7" s="8">
        <v>1615104</v>
      </c>
      <c r="N7" s="8">
        <v>4989754</v>
      </c>
      <c r="O7" s="8">
        <v>1981088</v>
      </c>
      <c r="P7" s="8">
        <v>2029183</v>
      </c>
      <c r="Q7" s="8">
        <v>1941746</v>
      </c>
      <c r="R7" s="8">
        <v>5952017</v>
      </c>
      <c r="S7" s="8">
        <v>1823355</v>
      </c>
      <c r="T7" s="8">
        <v>1828856</v>
      </c>
      <c r="U7" s="8">
        <v>1291927</v>
      </c>
      <c r="V7" s="8">
        <v>4944138</v>
      </c>
      <c r="W7" s="8">
        <v>20630304</v>
      </c>
      <c r="X7" s="8">
        <v>20898713</v>
      </c>
      <c r="Y7" s="8">
        <v>-268409</v>
      </c>
      <c r="Z7" s="2">
        <v>-1.2843326763710283</v>
      </c>
      <c r="AA7" s="6">
        <v>20898713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238222</v>
      </c>
      <c r="D13" s="6"/>
      <c r="E13" s="7">
        <v>247535</v>
      </c>
      <c r="F13" s="8">
        <v>359535</v>
      </c>
      <c r="G13" s="8">
        <v>23874</v>
      </c>
      <c r="H13" s="8">
        <v>24265</v>
      </c>
      <c r="I13" s="8">
        <v>25558</v>
      </c>
      <c r="J13" s="8">
        <v>73697</v>
      </c>
      <c r="K13" s="8">
        <v>26294</v>
      </c>
      <c r="L13" s="8">
        <v>22710</v>
      </c>
      <c r="M13" s="8">
        <v>30978</v>
      </c>
      <c r="N13" s="8">
        <v>79982</v>
      </c>
      <c r="O13" s="8">
        <v>31659</v>
      </c>
      <c r="P13" s="8">
        <v>34766</v>
      </c>
      <c r="Q13" s="8">
        <v>34657</v>
      </c>
      <c r="R13" s="8">
        <v>101082</v>
      </c>
      <c r="S13" s="8">
        <v>36224</v>
      </c>
      <c r="T13" s="8">
        <v>38072</v>
      </c>
      <c r="U13" s="8">
        <v>-21828</v>
      </c>
      <c r="V13" s="8">
        <v>52468</v>
      </c>
      <c r="W13" s="8">
        <v>307229</v>
      </c>
      <c r="X13" s="8">
        <v>359535</v>
      </c>
      <c r="Y13" s="8">
        <v>-52306</v>
      </c>
      <c r="Z13" s="2">
        <v>-14.548235915835733</v>
      </c>
      <c r="AA13" s="6">
        <v>359535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1710</v>
      </c>
      <c r="D15" s="6"/>
      <c r="E15" s="7">
        <v>5056</v>
      </c>
      <c r="F15" s="8">
        <v>5056</v>
      </c>
      <c r="G15" s="8">
        <v>5275</v>
      </c>
      <c r="H15" s="8">
        <v>-5175</v>
      </c>
      <c r="I15" s="8">
        <v>-100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6325</v>
      </c>
      <c r="V15" s="8">
        <v>6325</v>
      </c>
      <c r="W15" s="8">
        <v>6325</v>
      </c>
      <c r="X15" s="8">
        <v>5056</v>
      </c>
      <c r="Y15" s="8">
        <v>1269</v>
      </c>
      <c r="Z15" s="2">
        <v>25.098892405063289</v>
      </c>
      <c r="AA15" s="6">
        <v>5056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2947433</v>
      </c>
      <c r="D18" s="6"/>
      <c r="E18" s="7">
        <v>4768206</v>
      </c>
      <c r="F18" s="8">
        <v>5769661</v>
      </c>
      <c r="G18" s="8"/>
      <c r="H18" s="8">
        <v>661071</v>
      </c>
      <c r="I18" s="8">
        <v>338624</v>
      </c>
      <c r="J18" s="8">
        <v>999695</v>
      </c>
      <c r="K18" s="8">
        <v>502129</v>
      </c>
      <c r="L18" s="8">
        <v>415308</v>
      </c>
      <c r="M18" s="8">
        <v>485037</v>
      </c>
      <c r="N18" s="8">
        <v>1402474</v>
      </c>
      <c r="O18" s="8">
        <v>281339</v>
      </c>
      <c r="P18" s="8">
        <v>450745</v>
      </c>
      <c r="Q18" s="8">
        <v>469913</v>
      </c>
      <c r="R18" s="8">
        <v>1201997</v>
      </c>
      <c r="S18" s="8">
        <v>497735</v>
      </c>
      <c r="T18" s="8">
        <v>336248</v>
      </c>
      <c r="U18" s="8">
        <v>1012207</v>
      </c>
      <c r="V18" s="8">
        <v>1846190</v>
      </c>
      <c r="W18" s="8">
        <v>5450356</v>
      </c>
      <c r="X18" s="8">
        <v>5769661</v>
      </c>
      <c r="Y18" s="8">
        <v>-319305</v>
      </c>
      <c r="Z18" s="2">
        <v>-5.5342072957146007</v>
      </c>
      <c r="AA18" s="6">
        <v>5769661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8621047</v>
      </c>
      <c r="G20" s="8"/>
      <c r="H20" s="8"/>
      <c r="I20" s="30"/>
      <c r="J20" s="8"/>
      <c r="K20" s="8">
        <v>2512982</v>
      </c>
      <c r="L20" s="8">
        <v>622496</v>
      </c>
      <c r="M20" s="8"/>
      <c r="N20" s="8">
        <v>3135478</v>
      </c>
      <c r="O20" s="8">
        <v>995530</v>
      </c>
      <c r="P20" s="30">
        <v>1048238</v>
      </c>
      <c r="Q20" s="8">
        <v>1101951</v>
      </c>
      <c r="R20" s="8">
        <v>3145719</v>
      </c>
      <c r="S20" s="8">
        <v>373582</v>
      </c>
      <c r="T20" s="8">
        <v>968575</v>
      </c>
      <c r="U20" s="8"/>
      <c r="V20" s="8">
        <v>1342157</v>
      </c>
      <c r="W20" s="30">
        <v>7623354</v>
      </c>
      <c r="X20" s="8">
        <v>8621047</v>
      </c>
      <c r="Y20" s="8">
        <v>-997693</v>
      </c>
      <c r="Z20" s="2">
        <v>-11.572759085990368</v>
      </c>
      <c r="AA20" s="6">
        <v>8621047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21997513</v>
      </c>
      <c r="D21" s="33">
        <f t="shared" si="0"/>
        <v>0</v>
      </c>
      <c r="E21" s="34">
        <f t="shared" si="0"/>
        <v>26172912</v>
      </c>
      <c r="F21" s="35">
        <f t="shared" si="0"/>
        <v>35654012</v>
      </c>
      <c r="G21" s="35">
        <f t="shared" si="0"/>
        <v>1683111</v>
      </c>
      <c r="H21" s="35">
        <f t="shared" si="0"/>
        <v>2155635</v>
      </c>
      <c r="I21" s="35">
        <f t="shared" si="0"/>
        <v>1979041</v>
      </c>
      <c r="J21" s="35">
        <f t="shared" si="0"/>
        <v>5817787</v>
      </c>
      <c r="K21" s="35">
        <f t="shared" si="0"/>
        <v>4786225</v>
      </c>
      <c r="L21" s="35">
        <f t="shared" si="0"/>
        <v>2690344</v>
      </c>
      <c r="M21" s="35">
        <f t="shared" si="0"/>
        <v>2131119</v>
      </c>
      <c r="N21" s="35">
        <f t="shared" si="0"/>
        <v>9607688</v>
      </c>
      <c r="O21" s="35">
        <f t="shared" si="0"/>
        <v>3289616</v>
      </c>
      <c r="P21" s="35">
        <f t="shared" si="0"/>
        <v>3562932</v>
      </c>
      <c r="Q21" s="35">
        <f t="shared" si="0"/>
        <v>3548267</v>
      </c>
      <c r="R21" s="35">
        <f t="shared" si="0"/>
        <v>10400815</v>
      </c>
      <c r="S21" s="35">
        <f t="shared" si="0"/>
        <v>2730896</v>
      </c>
      <c r="T21" s="35">
        <f t="shared" si="0"/>
        <v>3171751</v>
      </c>
      <c r="U21" s="35">
        <f t="shared" si="0"/>
        <v>2288631</v>
      </c>
      <c r="V21" s="35">
        <f t="shared" si="0"/>
        <v>8191278</v>
      </c>
      <c r="W21" s="35">
        <f t="shared" si="0"/>
        <v>34017568</v>
      </c>
      <c r="X21" s="35">
        <f t="shared" si="0"/>
        <v>35654012</v>
      </c>
      <c r="Y21" s="35">
        <f t="shared" si="0"/>
        <v>-1636444</v>
      </c>
      <c r="Z21" s="36">
        <f>+IF(X21&lt;&gt;0,+(Y21/X21)*100,0)</f>
        <v>-4.5897892220376209</v>
      </c>
      <c r="AA21" s="33">
        <f>SUM(AA5:AA20)</f>
        <v>35654012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8149618</v>
      </c>
      <c r="D24" s="6"/>
      <c r="E24" s="7">
        <v>4358380</v>
      </c>
      <c r="F24" s="8">
        <v>9537359</v>
      </c>
      <c r="G24" s="8">
        <v>657578</v>
      </c>
      <c r="H24" s="8">
        <v>677832</v>
      </c>
      <c r="I24" s="8">
        <v>649767</v>
      </c>
      <c r="J24" s="8">
        <v>1985177</v>
      </c>
      <c r="K24" s="8">
        <v>776555</v>
      </c>
      <c r="L24" s="8">
        <v>743265</v>
      </c>
      <c r="M24" s="8">
        <v>1140455</v>
      </c>
      <c r="N24" s="8">
        <v>2660275</v>
      </c>
      <c r="O24" s="8">
        <v>778805</v>
      </c>
      <c r="P24" s="8">
        <v>723080</v>
      </c>
      <c r="Q24" s="8">
        <v>774456</v>
      </c>
      <c r="R24" s="8">
        <v>2276341</v>
      </c>
      <c r="S24" s="8">
        <v>708318</v>
      </c>
      <c r="T24" s="8">
        <v>736567</v>
      </c>
      <c r="U24" s="8">
        <v>721055</v>
      </c>
      <c r="V24" s="8">
        <v>2165940</v>
      </c>
      <c r="W24" s="8">
        <v>9087733</v>
      </c>
      <c r="X24" s="8">
        <v>9537359</v>
      </c>
      <c r="Y24" s="8">
        <v>-449626</v>
      </c>
      <c r="Z24" s="2">
        <v>-4.7143658952127101</v>
      </c>
      <c r="AA24" s="6">
        <v>9537359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1071922</v>
      </c>
      <c r="D26" s="6"/>
      <c r="E26" s="7">
        <v>1295836</v>
      </c>
      <c r="F26" s="8">
        <v>829096</v>
      </c>
      <c r="G26" s="8"/>
      <c r="H26" s="8"/>
      <c r="I26" s="8"/>
      <c r="J26" s="8"/>
      <c r="K26" s="8">
        <v>15372</v>
      </c>
      <c r="L26" s="8">
        <v>3373</v>
      </c>
      <c r="M26" s="8"/>
      <c r="N26" s="8">
        <v>18745</v>
      </c>
      <c r="O26" s="8"/>
      <c r="P26" s="8"/>
      <c r="Q26" s="8">
        <v>415</v>
      </c>
      <c r="R26" s="8">
        <v>415</v>
      </c>
      <c r="S26" s="8"/>
      <c r="T26" s="8">
        <v>534</v>
      </c>
      <c r="U26" s="8"/>
      <c r="V26" s="8">
        <v>534</v>
      </c>
      <c r="W26" s="8">
        <v>19694</v>
      </c>
      <c r="X26" s="8">
        <v>829096</v>
      </c>
      <c r="Y26" s="8">
        <v>-809402</v>
      </c>
      <c r="Z26" s="2">
        <v>-97.624641778515397</v>
      </c>
      <c r="AA26" s="6">
        <v>829096</v>
      </c>
    </row>
    <row r="27" spans="1:27" ht="13.5" x14ac:dyDescent="0.25">
      <c r="A27" s="25" t="s">
        <v>53</v>
      </c>
      <c r="B27" s="24" t="s">
        <v>32</v>
      </c>
      <c r="C27" s="6">
        <v>1712828</v>
      </c>
      <c r="D27" s="6"/>
      <c r="E27" s="7">
        <v>1696043</v>
      </c>
      <c r="F27" s="8">
        <v>1696043</v>
      </c>
      <c r="G27" s="8"/>
      <c r="H27" s="8"/>
      <c r="I27" s="8">
        <v>424012</v>
      </c>
      <c r="J27" s="8">
        <v>424012</v>
      </c>
      <c r="K27" s="8"/>
      <c r="L27" s="8"/>
      <c r="M27" s="8">
        <v>424012</v>
      </c>
      <c r="N27" s="8">
        <v>424012</v>
      </c>
      <c r="O27" s="8"/>
      <c r="P27" s="8"/>
      <c r="Q27" s="8">
        <v>424010</v>
      </c>
      <c r="R27" s="8">
        <v>424010</v>
      </c>
      <c r="S27" s="8"/>
      <c r="T27" s="8"/>
      <c r="U27" s="8">
        <v>424012</v>
      </c>
      <c r="V27" s="8">
        <v>424012</v>
      </c>
      <c r="W27" s="8">
        <v>1696046</v>
      </c>
      <c r="X27" s="8">
        <v>1696043</v>
      </c>
      <c r="Y27" s="8">
        <v>3</v>
      </c>
      <c r="Z27" s="2"/>
      <c r="AA27" s="6">
        <v>1696043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2203073</v>
      </c>
      <c r="D30" s="6"/>
      <c r="E30" s="7">
        <v>9081093</v>
      </c>
      <c r="F30" s="8">
        <v>11070124</v>
      </c>
      <c r="G30" s="8">
        <v>66840</v>
      </c>
      <c r="H30" s="8">
        <v>190629</v>
      </c>
      <c r="I30" s="8">
        <v>193127</v>
      </c>
      <c r="J30" s="8">
        <v>450596</v>
      </c>
      <c r="K30" s="8">
        <v>2591247</v>
      </c>
      <c r="L30" s="8">
        <v>901941</v>
      </c>
      <c r="M30" s="8">
        <v>129920</v>
      </c>
      <c r="N30" s="8">
        <v>3623108</v>
      </c>
      <c r="O30" s="8">
        <v>1082356</v>
      </c>
      <c r="P30" s="8">
        <v>1374414</v>
      </c>
      <c r="Q30" s="8">
        <v>1294123</v>
      </c>
      <c r="R30" s="8">
        <v>3750893</v>
      </c>
      <c r="S30" s="8">
        <v>707256</v>
      </c>
      <c r="T30" s="8">
        <v>1076802</v>
      </c>
      <c r="U30" s="8">
        <v>162021</v>
      </c>
      <c r="V30" s="8">
        <v>1946079</v>
      </c>
      <c r="W30" s="8">
        <v>9770676</v>
      </c>
      <c r="X30" s="8">
        <v>11070124</v>
      </c>
      <c r="Y30" s="8">
        <v>-1299448</v>
      </c>
      <c r="Z30" s="2">
        <v>-11.738332831682825</v>
      </c>
      <c r="AA30" s="6">
        <v>11070124</v>
      </c>
    </row>
    <row r="31" spans="1:27" ht="13.5" x14ac:dyDescent="0.25">
      <c r="A31" s="25" t="s">
        <v>57</v>
      </c>
      <c r="B31" s="24" t="s">
        <v>32</v>
      </c>
      <c r="C31" s="6">
        <v>621800</v>
      </c>
      <c r="D31" s="6"/>
      <c r="E31" s="7">
        <v>1103940</v>
      </c>
      <c r="F31" s="8">
        <v>735617</v>
      </c>
      <c r="G31" s="8">
        <v>10082</v>
      </c>
      <c r="H31" s="8">
        <v>37714</v>
      </c>
      <c r="I31" s="8">
        <v>74559</v>
      </c>
      <c r="J31" s="8">
        <v>122355</v>
      </c>
      <c r="K31" s="8">
        <v>39924</v>
      </c>
      <c r="L31" s="8">
        <v>41376</v>
      </c>
      <c r="M31" s="8">
        <v>46545</v>
      </c>
      <c r="N31" s="8">
        <v>127845</v>
      </c>
      <c r="O31" s="8">
        <v>41398</v>
      </c>
      <c r="P31" s="8">
        <v>30136</v>
      </c>
      <c r="Q31" s="8">
        <v>29509</v>
      </c>
      <c r="R31" s="8">
        <v>101043</v>
      </c>
      <c r="S31" s="8">
        <v>30223</v>
      </c>
      <c r="T31" s="8">
        <v>92274</v>
      </c>
      <c r="U31" s="8">
        <v>16481</v>
      </c>
      <c r="V31" s="8">
        <v>138978</v>
      </c>
      <c r="W31" s="8">
        <v>490221</v>
      </c>
      <c r="X31" s="8">
        <v>735617</v>
      </c>
      <c r="Y31" s="8">
        <v>-245396</v>
      </c>
      <c r="Z31" s="2">
        <v>-33.35920730488828</v>
      </c>
      <c r="AA31" s="6">
        <v>735617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804618</v>
      </c>
      <c r="D33" s="6"/>
      <c r="E33" s="7">
        <v>977355</v>
      </c>
      <c r="F33" s="8">
        <v>956320</v>
      </c>
      <c r="G33" s="8">
        <v>41656</v>
      </c>
      <c r="H33" s="8">
        <v>76776</v>
      </c>
      <c r="I33" s="8">
        <v>54070</v>
      </c>
      <c r="J33" s="8">
        <v>172502</v>
      </c>
      <c r="K33" s="8">
        <v>75933</v>
      </c>
      <c r="L33" s="8">
        <v>49583</v>
      </c>
      <c r="M33" s="8">
        <v>82686</v>
      </c>
      <c r="N33" s="8">
        <v>208202</v>
      </c>
      <c r="O33" s="8">
        <v>43969</v>
      </c>
      <c r="P33" s="8">
        <v>44547</v>
      </c>
      <c r="Q33" s="8">
        <v>43791</v>
      </c>
      <c r="R33" s="8">
        <v>132307</v>
      </c>
      <c r="S33" s="8">
        <v>87661</v>
      </c>
      <c r="T33" s="8">
        <v>53914</v>
      </c>
      <c r="U33" s="8">
        <v>119448</v>
      </c>
      <c r="V33" s="8">
        <v>261023</v>
      </c>
      <c r="W33" s="8">
        <v>774034</v>
      </c>
      <c r="X33" s="8">
        <v>956320</v>
      </c>
      <c r="Y33" s="8">
        <v>-182286</v>
      </c>
      <c r="Z33" s="2">
        <v>-19.061192906140203</v>
      </c>
      <c r="AA33" s="6">
        <v>956320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3150</v>
      </c>
      <c r="F34" s="8">
        <v>1047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1047</v>
      </c>
      <c r="Y34" s="8">
        <v>-1047</v>
      </c>
      <c r="Z34" s="2">
        <v>-100</v>
      </c>
      <c r="AA34" s="6">
        <v>1047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14563859</v>
      </c>
      <c r="D35" s="33">
        <f>SUM(D24:D34)</f>
        <v>0</v>
      </c>
      <c r="E35" s="34">
        <f t="shared" si="1"/>
        <v>18515827</v>
      </c>
      <c r="F35" s="35">
        <f t="shared" si="1"/>
        <v>24825606</v>
      </c>
      <c r="G35" s="35">
        <f t="shared" si="1"/>
        <v>776156</v>
      </c>
      <c r="H35" s="35">
        <f t="shared" si="1"/>
        <v>982951</v>
      </c>
      <c r="I35" s="35">
        <f t="shared" si="1"/>
        <v>1395535</v>
      </c>
      <c r="J35" s="35">
        <f t="shared" si="1"/>
        <v>3154642</v>
      </c>
      <c r="K35" s="35">
        <f t="shared" si="1"/>
        <v>3499031</v>
      </c>
      <c r="L35" s="35">
        <f t="shared" si="1"/>
        <v>1739538</v>
      </c>
      <c r="M35" s="35">
        <f t="shared" si="1"/>
        <v>1823618</v>
      </c>
      <c r="N35" s="35">
        <f t="shared" si="1"/>
        <v>7062187</v>
      </c>
      <c r="O35" s="35">
        <f t="shared" si="1"/>
        <v>1946528</v>
      </c>
      <c r="P35" s="35">
        <f t="shared" si="1"/>
        <v>2172177</v>
      </c>
      <c r="Q35" s="35">
        <f t="shared" si="1"/>
        <v>2566304</v>
      </c>
      <c r="R35" s="35">
        <f t="shared" si="1"/>
        <v>6685009</v>
      </c>
      <c r="S35" s="35">
        <f t="shared" si="1"/>
        <v>1533458</v>
      </c>
      <c r="T35" s="35">
        <f t="shared" si="1"/>
        <v>1960091</v>
      </c>
      <c r="U35" s="35">
        <f t="shared" si="1"/>
        <v>1443017</v>
      </c>
      <c r="V35" s="35">
        <f t="shared" si="1"/>
        <v>4936566</v>
      </c>
      <c r="W35" s="35">
        <f t="shared" si="1"/>
        <v>21838404</v>
      </c>
      <c r="X35" s="35">
        <f t="shared" si="1"/>
        <v>24825606</v>
      </c>
      <c r="Y35" s="35">
        <f t="shared" si="1"/>
        <v>-2987202</v>
      </c>
      <c r="Z35" s="36">
        <f>+IF(X35&lt;&gt;0,+(Y35/X35)*100,0)</f>
        <v>-12.032745545063433</v>
      </c>
      <c r="AA35" s="33">
        <f>SUM(AA24:AA34)</f>
        <v>24825606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7433654</v>
      </c>
      <c r="D37" s="46">
        <f>+D21-D35</f>
        <v>0</v>
      </c>
      <c r="E37" s="47">
        <f t="shared" si="2"/>
        <v>7657085</v>
      </c>
      <c r="F37" s="48">
        <f t="shared" si="2"/>
        <v>10828406</v>
      </c>
      <c r="G37" s="48">
        <f t="shared" si="2"/>
        <v>906955</v>
      </c>
      <c r="H37" s="48">
        <f t="shared" si="2"/>
        <v>1172684</v>
      </c>
      <c r="I37" s="48">
        <f t="shared" si="2"/>
        <v>583506</v>
      </c>
      <c r="J37" s="48">
        <f t="shared" si="2"/>
        <v>2663145</v>
      </c>
      <c r="K37" s="48">
        <f t="shared" si="2"/>
        <v>1287194</v>
      </c>
      <c r="L37" s="48">
        <f t="shared" si="2"/>
        <v>950806</v>
      </c>
      <c r="M37" s="48">
        <f t="shared" si="2"/>
        <v>307501</v>
      </c>
      <c r="N37" s="48">
        <f t="shared" si="2"/>
        <v>2545501</v>
      </c>
      <c r="O37" s="48">
        <f t="shared" si="2"/>
        <v>1343088</v>
      </c>
      <c r="P37" s="48">
        <f t="shared" si="2"/>
        <v>1390755</v>
      </c>
      <c r="Q37" s="48">
        <f t="shared" si="2"/>
        <v>981963</v>
      </c>
      <c r="R37" s="48">
        <f t="shared" si="2"/>
        <v>3715806</v>
      </c>
      <c r="S37" s="48">
        <f t="shared" si="2"/>
        <v>1197438</v>
      </c>
      <c r="T37" s="48">
        <f t="shared" si="2"/>
        <v>1211660</v>
      </c>
      <c r="U37" s="48">
        <f t="shared" si="2"/>
        <v>845614</v>
      </c>
      <c r="V37" s="48">
        <f t="shared" si="2"/>
        <v>3254712</v>
      </c>
      <c r="W37" s="48">
        <f t="shared" si="2"/>
        <v>12179164</v>
      </c>
      <c r="X37" s="48">
        <f>IF(F21=F35,0,X21-X35)</f>
        <v>10828406</v>
      </c>
      <c r="Y37" s="48">
        <f t="shared" si="2"/>
        <v>1350758</v>
      </c>
      <c r="Z37" s="49">
        <f>+IF(X37&lt;&gt;0,+(Y37/X37)*100,0)</f>
        <v>12.474209038708006</v>
      </c>
      <c r="AA37" s="46">
        <f>+AA21-AA35</f>
        <v>10828406</v>
      </c>
    </row>
    <row r="38" spans="1:27" ht="23.1" customHeight="1" x14ac:dyDescent="0.25">
      <c r="A38" s="50" t="s">
        <v>62</v>
      </c>
      <c r="B38" s="29" t="s">
        <v>32</v>
      </c>
      <c r="C38" s="6">
        <v>779178</v>
      </c>
      <c r="D38" s="6"/>
      <c r="E38" s="7">
        <v>9310435</v>
      </c>
      <c r="F38" s="8">
        <v>15986802</v>
      </c>
      <c r="G38" s="8"/>
      <c r="H38" s="8">
        <v>629317</v>
      </c>
      <c r="I38" s="8">
        <v>462606</v>
      </c>
      <c r="J38" s="8">
        <v>1091923</v>
      </c>
      <c r="K38" s="8">
        <v>1508186</v>
      </c>
      <c r="L38" s="8">
        <v>926816</v>
      </c>
      <c r="M38" s="8">
        <v>1494637</v>
      </c>
      <c r="N38" s="8">
        <v>3929639</v>
      </c>
      <c r="O38" s="8"/>
      <c r="P38" s="8">
        <v>1125669</v>
      </c>
      <c r="Q38" s="8">
        <v>1250710</v>
      </c>
      <c r="R38" s="8">
        <v>2376379</v>
      </c>
      <c r="S38" s="8">
        <v>1421521</v>
      </c>
      <c r="T38" s="8">
        <v>373409</v>
      </c>
      <c r="U38" s="8">
        <v>4918852</v>
      </c>
      <c r="V38" s="8">
        <v>6713782</v>
      </c>
      <c r="W38" s="8">
        <v>14111723</v>
      </c>
      <c r="X38" s="8">
        <v>15986802</v>
      </c>
      <c r="Y38" s="8">
        <v>-1875079</v>
      </c>
      <c r="Z38" s="2">
        <v>-11.728918641764626</v>
      </c>
      <c r="AA38" s="6">
        <v>15986802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229801</v>
      </c>
      <c r="G39" s="26"/>
      <c r="H39" s="26"/>
      <c r="I39" s="26"/>
      <c r="J39" s="26"/>
      <c r="K39" s="26"/>
      <c r="L39" s="26"/>
      <c r="M39" s="26">
        <v>129802</v>
      </c>
      <c r="N39" s="26">
        <v>129802</v>
      </c>
      <c r="O39" s="26"/>
      <c r="P39" s="26"/>
      <c r="Q39" s="26">
        <v>11190</v>
      </c>
      <c r="R39" s="26">
        <v>11190</v>
      </c>
      <c r="S39" s="26">
        <v>5595</v>
      </c>
      <c r="T39" s="26">
        <v>44760</v>
      </c>
      <c r="U39" s="26">
        <v>39165</v>
      </c>
      <c r="V39" s="26">
        <v>89520</v>
      </c>
      <c r="W39" s="26">
        <v>230512</v>
      </c>
      <c r="X39" s="26">
        <v>229801</v>
      </c>
      <c r="Y39" s="26">
        <v>711</v>
      </c>
      <c r="Z39" s="27">
        <v>0.30939813142675621</v>
      </c>
      <c r="AA39" s="28">
        <v>229801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8212832</v>
      </c>
      <c r="D41" s="56">
        <f>SUM(D37:D40)</f>
        <v>0</v>
      </c>
      <c r="E41" s="57">
        <f t="shared" si="3"/>
        <v>16967520</v>
      </c>
      <c r="F41" s="58">
        <f t="shared" si="3"/>
        <v>27045009</v>
      </c>
      <c r="G41" s="58">
        <f t="shared" si="3"/>
        <v>906955</v>
      </c>
      <c r="H41" s="58">
        <f t="shared" si="3"/>
        <v>1802001</v>
      </c>
      <c r="I41" s="58">
        <f t="shared" si="3"/>
        <v>1046112</v>
      </c>
      <c r="J41" s="58">
        <f t="shared" si="3"/>
        <v>3755068</v>
      </c>
      <c r="K41" s="58">
        <f t="shared" si="3"/>
        <v>2795380</v>
      </c>
      <c r="L41" s="58">
        <f t="shared" si="3"/>
        <v>1877622</v>
      </c>
      <c r="M41" s="58">
        <f t="shared" si="3"/>
        <v>1931940</v>
      </c>
      <c r="N41" s="58">
        <f t="shared" si="3"/>
        <v>6604942</v>
      </c>
      <c r="O41" s="58">
        <f t="shared" si="3"/>
        <v>1343088</v>
      </c>
      <c r="P41" s="58">
        <f t="shared" si="3"/>
        <v>2516424</v>
      </c>
      <c r="Q41" s="58">
        <f t="shared" si="3"/>
        <v>2243863</v>
      </c>
      <c r="R41" s="58">
        <f t="shared" si="3"/>
        <v>6103375</v>
      </c>
      <c r="S41" s="58">
        <f t="shared" si="3"/>
        <v>2624554</v>
      </c>
      <c r="T41" s="58">
        <f t="shared" si="3"/>
        <v>1629829</v>
      </c>
      <c r="U41" s="58">
        <f t="shared" si="3"/>
        <v>5803631</v>
      </c>
      <c r="V41" s="58">
        <f t="shared" si="3"/>
        <v>10058014</v>
      </c>
      <c r="W41" s="58">
        <f t="shared" si="3"/>
        <v>26521399</v>
      </c>
      <c r="X41" s="58">
        <f t="shared" si="3"/>
        <v>27045009</v>
      </c>
      <c r="Y41" s="58">
        <f t="shared" si="3"/>
        <v>-523610</v>
      </c>
      <c r="Z41" s="59">
        <f>+IF(X41&lt;&gt;0,+(Y41/X41)*100,0)</f>
        <v>-1.9360688694908552</v>
      </c>
      <c r="AA41" s="56">
        <f>SUM(AA37:AA40)</f>
        <v>27045009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8212832</v>
      </c>
      <c r="D43" s="64">
        <f>+D41-D42</f>
        <v>0</v>
      </c>
      <c r="E43" s="65">
        <f t="shared" si="4"/>
        <v>16967520</v>
      </c>
      <c r="F43" s="66">
        <f t="shared" si="4"/>
        <v>27045009</v>
      </c>
      <c r="G43" s="66">
        <f t="shared" si="4"/>
        <v>906955</v>
      </c>
      <c r="H43" s="66">
        <f t="shared" si="4"/>
        <v>1802001</v>
      </c>
      <c r="I43" s="66">
        <f t="shared" si="4"/>
        <v>1046112</v>
      </c>
      <c r="J43" s="66">
        <f t="shared" si="4"/>
        <v>3755068</v>
      </c>
      <c r="K43" s="66">
        <f t="shared" si="4"/>
        <v>2795380</v>
      </c>
      <c r="L43" s="66">
        <f t="shared" si="4"/>
        <v>1877622</v>
      </c>
      <c r="M43" s="66">
        <f t="shared" si="4"/>
        <v>1931940</v>
      </c>
      <c r="N43" s="66">
        <f t="shared" si="4"/>
        <v>6604942</v>
      </c>
      <c r="O43" s="66">
        <f t="shared" si="4"/>
        <v>1343088</v>
      </c>
      <c r="P43" s="66">
        <f t="shared" si="4"/>
        <v>2516424</v>
      </c>
      <c r="Q43" s="66">
        <f t="shared" si="4"/>
        <v>2243863</v>
      </c>
      <c r="R43" s="66">
        <f t="shared" si="4"/>
        <v>6103375</v>
      </c>
      <c r="S43" s="66">
        <f t="shared" si="4"/>
        <v>2624554</v>
      </c>
      <c r="T43" s="66">
        <f t="shared" si="4"/>
        <v>1629829</v>
      </c>
      <c r="U43" s="66">
        <f t="shared" si="4"/>
        <v>5803631</v>
      </c>
      <c r="V43" s="66">
        <f t="shared" si="4"/>
        <v>10058014</v>
      </c>
      <c r="W43" s="66">
        <f t="shared" si="4"/>
        <v>26521399</v>
      </c>
      <c r="X43" s="66">
        <f t="shared" si="4"/>
        <v>27045009</v>
      </c>
      <c r="Y43" s="66">
        <f t="shared" si="4"/>
        <v>-523610</v>
      </c>
      <c r="Z43" s="67">
        <f>+IF(X43&lt;&gt;0,+(Y43/X43)*100,0)</f>
        <v>-1.9360688694908552</v>
      </c>
      <c r="AA43" s="64">
        <f>+AA41-AA42</f>
        <v>27045009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8212832</v>
      </c>
      <c r="D45" s="56">
        <f>SUM(D43:D44)</f>
        <v>0</v>
      </c>
      <c r="E45" s="57">
        <f t="shared" si="5"/>
        <v>16967520</v>
      </c>
      <c r="F45" s="58">
        <f t="shared" si="5"/>
        <v>27045009</v>
      </c>
      <c r="G45" s="58">
        <f t="shared" si="5"/>
        <v>906955</v>
      </c>
      <c r="H45" s="58">
        <f t="shared" si="5"/>
        <v>1802001</v>
      </c>
      <c r="I45" s="58">
        <f t="shared" si="5"/>
        <v>1046112</v>
      </c>
      <c r="J45" s="58">
        <f t="shared" si="5"/>
        <v>3755068</v>
      </c>
      <c r="K45" s="58">
        <f t="shared" si="5"/>
        <v>2795380</v>
      </c>
      <c r="L45" s="58">
        <f t="shared" si="5"/>
        <v>1877622</v>
      </c>
      <c r="M45" s="58">
        <f t="shared" si="5"/>
        <v>1931940</v>
      </c>
      <c r="N45" s="58">
        <f t="shared" si="5"/>
        <v>6604942</v>
      </c>
      <c r="O45" s="58">
        <f t="shared" si="5"/>
        <v>1343088</v>
      </c>
      <c r="P45" s="58">
        <f t="shared" si="5"/>
        <v>2516424</v>
      </c>
      <c r="Q45" s="58">
        <f t="shared" si="5"/>
        <v>2243863</v>
      </c>
      <c r="R45" s="58">
        <f t="shared" si="5"/>
        <v>6103375</v>
      </c>
      <c r="S45" s="58">
        <f t="shared" si="5"/>
        <v>2624554</v>
      </c>
      <c r="T45" s="58">
        <f t="shared" si="5"/>
        <v>1629829</v>
      </c>
      <c r="U45" s="58">
        <f t="shared" si="5"/>
        <v>5803631</v>
      </c>
      <c r="V45" s="58">
        <f t="shared" si="5"/>
        <v>10058014</v>
      </c>
      <c r="W45" s="58">
        <f t="shared" si="5"/>
        <v>26521399</v>
      </c>
      <c r="X45" s="58">
        <f t="shared" si="5"/>
        <v>27045009</v>
      </c>
      <c r="Y45" s="58">
        <f t="shared" si="5"/>
        <v>-523610</v>
      </c>
      <c r="Z45" s="59">
        <f>+IF(X45&lt;&gt;0,+(Y45/X45)*100,0)</f>
        <v>-1.9360688694908552</v>
      </c>
      <c r="AA45" s="56">
        <f>SUM(AA43:AA44)</f>
        <v>27045009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8212832</v>
      </c>
      <c r="D47" s="71">
        <f>SUM(D45:D46)</f>
        <v>0</v>
      </c>
      <c r="E47" s="72">
        <f t="shared" si="6"/>
        <v>16967520</v>
      </c>
      <c r="F47" s="73">
        <f t="shared" si="6"/>
        <v>27045009</v>
      </c>
      <c r="G47" s="73">
        <f t="shared" si="6"/>
        <v>906955</v>
      </c>
      <c r="H47" s="74">
        <f t="shared" si="6"/>
        <v>1802001</v>
      </c>
      <c r="I47" s="74">
        <f t="shared" si="6"/>
        <v>1046112</v>
      </c>
      <c r="J47" s="74">
        <f t="shared" si="6"/>
        <v>3755068</v>
      </c>
      <c r="K47" s="74">
        <f t="shared" si="6"/>
        <v>2795380</v>
      </c>
      <c r="L47" s="74">
        <f t="shared" si="6"/>
        <v>1877622</v>
      </c>
      <c r="M47" s="73">
        <f t="shared" si="6"/>
        <v>1931940</v>
      </c>
      <c r="N47" s="73">
        <f t="shared" si="6"/>
        <v>6604942</v>
      </c>
      <c r="O47" s="74">
        <f t="shared" si="6"/>
        <v>1343088</v>
      </c>
      <c r="P47" s="74">
        <f t="shared" si="6"/>
        <v>2516424</v>
      </c>
      <c r="Q47" s="74">
        <f t="shared" si="6"/>
        <v>2243863</v>
      </c>
      <c r="R47" s="74">
        <f t="shared" si="6"/>
        <v>6103375</v>
      </c>
      <c r="S47" s="74">
        <f t="shared" si="6"/>
        <v>2624554</v>
      </c>
      <c r="T47" s="73">
        <f t="shared" si="6"/>
        <v>1629829</v>
      </c>
      <c r="U47" s="73">
        <f t="shared" si="6"/>
        <v>5803631</v>
      </c>
      <c r="V47" s="74">
        <f t="shared" si="6"/>
        <v>10058014</v>
      </c>
      <c r="W47" s="74">
        <f t="shared" si="6"/>
        <v>26521399</v>
      </c>
      <c r="X47" s="74">
        <f t="shared" si="6"/>
        <v>27045009</v>
      </c>
      <c r="Y47" s="74">
        <f t="shared" si="6"/>
        <v>-523610</v>
      </c>
      <c r="Z47" s="75">
        <f>+IF(X47&lt;&gt;0,+(Y47/X47)*100,0)</f>
        <v>-1.9360688694908552</v>
      </c>
      <c r="AA47" s="76">
        <f>SUM(AA45:AA46)</f>
        <v>27045009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18012992</v>
      </c>
      <c r="D7" s="6"/>
      <c r="E7" s="7">
        <v>20787410</v>
      </c>
      <c r="F7" s="8">
        <v>20746470</v>
      </c>
      <c r="G7" s="8">
        <v>1469142</v>
      </c>
      <c r="H7" s="8">
        <v>1647129</v>
      </c>
      <c r="I7" s="8">
        <v>1612795</v>
      </c>
      <c r="J7" s="8">
        <v>4729066</v>
      </c>
      <c r="K7" s="8">
        <v>1719063</v>
      </c>
      <c r="L7" s="8">
        <v>1795735</v>
      </c>
      <c r="M7" s="8">
        <v>1609367</v>
      </c>
      <c r="N7" s="8">
        <v>5124165</v>
      </c>
      <c r="O7" s="8">
        <v>1963361</v>
      </c>
      <c r="P7" s="8">
        <v>1773920</v>
      </c>
      <c r="Q7" s="8">
        <v>2039128</v>
      </c>
      <c r="R7" s="8">
        <v>5776409</v>
      </c>
      <c r="S7" s="8">
        <v>1632959</v>
      </c>
      <c r="T7" s="8">
        <v>1533612</v>
      </c>
      <c r="U7" s="8">
        <v>1569081</v>
      </c>
      <c r="V7" s="8">
        <v>4735652</v>
      </c>
      <c r="W7" s="8">
        <v>20365292</v>
      </c>
      <c r="X7" s="8">
        <v>20746470</v>
      </c>
      <c r="Y7" s="8">
        <v>-381178</v>
      </c>
      <c r="Z7" s="2">
        <v>-1.8373149745474775</v>
      </c>
      <c r="AA7" s="6">
        <v>20746470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1101398</v>
      </c>
      <c r="D13" s="6"/>
      <c r="E13" s="7">
        <v>560600</v>
      </c>
      <c r="F13" s="8">
        <v>1125000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892685</v>
      </c>
      <c r="R13" s="8">
        <v>892685</v>
      </c>
      <c r="S13" s="8">
        <v>119340</v>
      </c>
      <c r="T13" s="8">
        <v>130053</v>
      </c>
      <c r="U13" s="8">
        <v>134126</v>
      </c>
      <c r="V13" s="8">
        <v>383519</v>
      </c>
      <c r="W13" s="8">
        <v>1276204</v>
      </c>
      <c r="X13" s="8">
        <v>1125000</v>
      </c>
      <c r="Y13" s="8">
        <v>151204</v>
      </c>
      <c r="Z13" s="2">
        <v>13.440355555555556</v>
      </c>
      <c r="AA13" s="6">
        <v>1125000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4010000</v>
      </c>
      <c r="F18" s="8">
        <v>4010000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4010000</v>
      </c>
      <c r="Y18" s="8">
        <v>-4010000</v>
      </c>
      <c r="Z18" s="2">
        <v>-100</v>
      </c>
      <c r="AA18" s="6">
        <v>4010000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19114390</v>
      </c>
      <c r="D21" s="33">
        <f t="shared" si="0"/>
        <v>0</v>
      </c>
      <c r="E21" s="34">
        <f t="shared" si="0"/>
        <v>25358010</v>
      </c>
      <c r="F21" s="35">
        <f t="shared" si="0"/>
        <v>25881470</v>
      </c>
      <c r="G21" s="35">
        <f t="shared" si="0"/>
        <v>1469142</v>
      </c>
      <c r="H21" s="35">
        <f t="shared" si="0"/>
        <v>1647129</v>
      </c>
      <c r="I21" s="35">
        <f t="shared" si="0"/>
        <v>1612795</v>
      </c>
      <c r="J21" s="35">
        <f t="shared" si="0"/>
        <v>4729066</v>
      </c>
      <c r="K21" s="35">
        <f t="shared" si="0"/>
        <v>1719063</v>
      </c>
      <c r="L21" s="35">
        <f t="shared" si="0"/>
        <v>1795735</v>
      </c>
      <c r="M21" s="35">
        <f t="shared" si="0"/>
        <v>1609367</v>
      </c>
      <c r="N21" s="35">
        <f t="shared" si="0"/>
        <v>5124165</v>
      </c>
      <c r="O21" s="35">
        <f t="shared" si="0"/>
        <v>1963361</v>
      </c>
      <c r="P21" s="35">
        <f t="shared" si="0"/>
        <v>1773920</v>
      </c>
      <c r="Q21" s="35">
        <f t="shared" si="0"/>
        <v>2931813</v>
      </c>
      <c r="R21" s="35">
        <f t="shared" si="0"/>
        <v>6669094</v>
      </c>
      <c r="S21" s="35">
        <f t="shared" si="0"/>
        <v>1752299</v>
      </c>
      <c r="T21" s="35">
        <f t="shared" si="0"/>
        <v>1663665</v>
      </c>
      <c r="U21" s="35">
        <f t="shared" si="0"/>
        <v>1703207</v>
      </c>
      <c r="V21" s="35">
        <f t="shared" si="0"/>
        <v>5119171</v>
      </c>
      <c r="W21" s="35">
        <f t="shared" si="0"/>
        <v>21641496</v>
      </c>
      <c r="X21" s="35">
        <f t="shared" si="0"/>
        <v>25881470</v>
      </c>
      <c r="Y21" s="35">
        <f t="shared" si="0"/>
        <v>-4239974</v>
      </c>
      <c r="Z21" s="36">
        <f>+IF(X21&lt;&gt;0,+(Y21/X21)*100,0)</f>
        <v>-16.382276586299</v>
      </c>
      <c r="AA21" s="33">
        <f>SUM(AA5:AA20)</f>
        <v>25881470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6047967</v>
      </c>
      <c r="D24" s="6"/>
      <c r="E24" s="7">
        <v>6408180</v>
      </c>
      <c r="F24" s="8">
        <v>6408180</v>
      </c>
      <c r="G24" s="8">
        <v>492633</v>
      </c>
      <c r="H24" s="8">
        <v>17246</v>
      </c>
      <c r="I24" s="8">
        <v>1058495</v>
      </c>
      <c r="J24" s="8">
        <v>1568374</v>
      </c>
      <c r="K24" s="8">
        <v>488280</v>
      </c>
      <c r="L24" s="8">
        <v>584593</v>
      </c>
      <c r="M24" s="8">
        <v>523950</v>
      </c>
      <c r="N24" s="8">
        <v>1596823</v>
      </c>
      <c r="O24" s="8">
        <v>474269</v>
      </c>
      <c r="P24" s="8">
        <v>459169</v>
      </c>
      <c r="Q24" s="8">
        <v>429420</v>
      </c>
      <c r="R24" s="8">
        <v>1362858</v>
      </c>
      <c r="S24" s="8">
        <v>465230</v>
      </c>
      <c r="T24" s="8">
        <v>544970</v>
      </c>
      <c r="U24" s="8">
        <v>419663</v>
      </c>
      <c r="V24" s="8">
        <v>1429863</v>
      </c>
      <c r="W24" s="8">
        <v>5957918</v>
      </c>
      <c r="X24" s="8">
        <v>6408180</v>
      </c>
      <c r="Y24" s="8">
        <v>-450262</v>
      </c>
      <c r="Z24" s="2">
        <v>-7.0263631795611232</v>
      </c>
      <c r="AA24" s="6">
        <v>6408180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17494560</v>
      </c>
      <c r="D26" s="6"/>
      <c r="E26" s="7">
        <v>5322925</v>
      </c>
      <c r="F26" s="8">
        <v>8092440</v>
      </c>
      <c r="G26" s="8"/>
      <c r="H26" s="8"/>
      <c r="I26" s="8"/>
      <c r="J26" s="8"/>
      <c r="K26" s="8"/>
      <c r="L26" s="8"/>
      <c r="M26" s="8"/>
      <c r="N26" s="8"/>
      <c r="O26" s="8"/>
      <c r="P26" s="8">
        <v>16026542</v>
      </c>
      <c r="Q26" s="8"/>
      <c r="R26" s="8">
        <v>16026542</v>
      </c>
      <c r="S26" s="8"/>
      <c r="T26" s="8"/>
      <c r="U26" s="8"/>
      <c r="V26" s="8"/>
      <c r="W26" s="8">
        <v>16026542</v>
      </c>
      <c r="X26" s="8">
        <v>8092440</v>
      </c>
      <c r="Y26" s="8">
        <v>7934102</v>
      </c>
      <c r="Z26" s="2">
        <v>98.043383701331123</v>
      </c>
      <c r="AA26" s="6">
        <v>8092440</v>
      </c>
    </row>
    <row r="27" spans="1:27" ht="13.5" x14ac:dyDescent="0.25">
      <c r="A27" s="25" t="s">
        <v>53</v>
      </c>
      <c r="B27" s="24" t="s">
        <v>32</v>
      </c>
      <c r="C27" s="6">
        <v>3427416</v>
      </c>
      <c r="D27" s="6"/>
      <c r="E27" s="7">
        <v>2985860</v>
      </c>
      <c r="F27" s="8">
        <v>2985860</v>
      </c>
      <c r="G27" s="8"/>
      <c r="H27" s="8">
        <v>497643</v>
      </c>
      <c r="I27" s="8">
        <v>248822</v>
      </c>
      <c r="J27" s="8">
        <v>746465</v>
      </c>
      <c r="K27" s="8">
        <v>248822</v>
      </c>
      <c r="L27" s="8">
        <v>248822</v>
      </c>
      <c r="M27" s="8"/>
      <c r="N27" s="8">
        <v>497644</v>
      </c>
      <c r="O27" s="8"/>
      <c r="P27" s="8">
        <v>746465</v>
      </c>
      <c r="Q27" s="8">
        <v>248822</v>
      </c>
      <c r="R27" s="8">
        <v>995287</v>
      </c>
      <c r="S27" s="8"/>
      <c r="T27" s="8"/>
      <c r="U27" s="8">
        <v>746465</v>
      </c>
      <c r="V27" s="8">
        <v>746465</v>
      </c>
      <c r="W27" s="8">
        <v>2985861</v>
      </c>
      <c r="X27" s="8">
        <v>2985860</v>
      </c>
      <c r="Y27" s="8">
        <v>1</v>
      </c>
      <c r="Z27" s="2"/>
      <c r="AA27" s="6">
        <v>2985860</v>
      </c>
    </row>
    <row r="28" spans="1:27" ht="13.5" x14ac:dyDescent="0.25">
      <c r="A28" s="25" t="s">
        <v>54</v>
      </c>
      <c r="B28" s="24" t="s">
        <v>32</v>
      </c>
      <c r="C28" s="6">
        <v>62404</v>
      </c>
      <c r="D28" s="6"/>
      <c r="E28" s="7">
        <v>62400</v>
      </c>
      <c r="F28" s="8">
        <v>32000</v>
      </c>
      <c r="G28" s="8">
        <v>3874</v>
      </c>
      <c r="H28" s="8">
        <v>3663</v>
      </c>
      <c r="I28" s="8">
        <v>3663</v>
      </c>
      <c r="J28" s="8">
        <v>11200</v>
      </c>
      <c r="K28" s="8">
        <v>3181</v>
      </c>
      <c r="L28" s="8">
        <v>2860</v>
      </c>
      <c r="M28" s="8">
        <v>2707</v>
      </c>
      <c r="N28" s="8">
        <v>8748</v>
      </c>
      <c r="O28" s="8">
        <v>2467</v>
      </c>
      <c r="P28" s="8">
        <v>2009</v>
      </c>
      <c r="Q28" s="8">
        <v>1976</v>
      </c>
      <c r="R28" s="8">
        <v>6452</v>
      </c>
      <c r="S28" s="8">
        <v>1672</v>
      </c>
      <c r="T28" s="8">
        <v>1503</v>
      </c>
      <c r="U28" s="8">
        <v>1184</v>
      </c>
      <c r="V28" s="8">
        <v>4359</v>
      </c>
      <c r="W28" s="8">
        <v>30759</v>
      </c>
      <c r="X28" s="8">
        <v>32000</v>
      </c>
      <c r="Y28" s="8">
        <v>-1241</v>
      </c>
      <c r="Z28" s="2">
        <v>-3.8781250000000003</v>
      </c>
      <c r="AA28" s="6">
        <v>32000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2141374</v>
      </c>
      <c r="D30" s="6"/>
      <c r="E30" s="7">
        <v>2567490</v>
      </c>
      <c r="F30" s="8">
        <v>1930100</v>
      </c>
      <c r="G30" s="8">
        <v>208338</v>
      </c>
      <c r="H30" s="8">
        <v>162398</v>
      </c>
      <c r="I30" s="8">
        <v>60974</v>
      </c>
      <c r="J30" s="8">
        <v>431710</v>
      </c>
      <c r="K30" s="8">
        <v>145784</v>
      </c>
      <c r="L30" s="8">
        <v>638522</v>
      </c>
      <c r="M30" s="8">
        <v>38425</v>
      </c>
      <c r="N30" s="8">
        <v>822731</v>
      </c>
      <c r="O30" s="8">
        <v>135278</v>
      </c>
      <c r="P30" s="8">
        <v>80704</v>
      </c>
      <c r="Q30" s="8">
        <v>121639</v>
      </c>
      <c r="R30" s="8">
        <v>337621</v>
      </c>
      <c r="S30" s="8">
        <v>13540</v>
      </c>
      <c r="T30" s="8">
        <v>60377</v>
      </c>
      <c r="U30" s="8">
        <v>-25825</v>
      </c>
      <c r="V30" s="8">
        <v>48092</v>
      </c>
      <c r="W30" s="8">
        <v>1640154</v>
      </c>
      <c r="X30" s="8">
        <v>1930100</v>
      </c>
      <c r="Y30" s="8">
        <v>-289946</v>
      </c>
      <c r="Z30" s="2">
        <v>-15.022330449199522</v>
      </c>
      <c r="AA30" s="6">
        <v>1930100</v>
      </c>
    </row>
    <row r="31" spans="1:27" ht="13.5" x14ac:dyDescent="0.25">
      <c r="A31" s="25" t="s">
        <v>57</v>
      </c>
      <c r="B31" s="24" t="s">
        <v>32</v>
      </c>
      <c r="C31" s="6">
        <v>46927</v>
      </c>
      <c r="D31" s="6"/>
      <c r="E31" s="7">
        <v>605740</v>
      </c>
      <c r="F31" s="8">
        <v>436290</v>
      </c>
      <c r="G31" s="8"/>
      <c r="H31" s="8"/>
      <c r="I31" s="8"/>
      <c r="J31" s="8"/>
      <c r="K31" s="8">
        <v>52346</v>
      </c>
      <c r="L31" s="8"/>
      <c r="M31" s="8"/>
      <c r="N31" s="8">
        <v>52346</v>
      </c>
      <c r="O31" s="8">
        <v>38566</v>
      </c>
      <c r="P31" s="8">
        <v>22790</v>
      </c>
      <c r="Q31" s="8">
        <v>85330</v>
      </c>
      <c r="R31" s="8">
        <v>146686</v>
      </c>
      <c r="S31" s="8"/>
      <c r="T31" s="8">
        <v>512</v>
      </c>
      <c r="U31" s="8">
        <v>72551</v>
      </c>
      <c r="V31" s="8">
        <v>73063</v>
      </c>
      <c r="W31" s="8">
        <v>272095</v>
      </c>
      <c r="X31" s="8">
        <v>436290</v>
      </c>
      <c r="Y31" s="8">
        <v>-164195</v>
      </c>
      <c r="Z31" s="2">
        <v>-37.634371633546493</v>
      </c>
      <c r="AA31" s="6">
        <v>436290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414008</v>
      </c>
      <c r="D33" s="6"/>
      <c r="E33" s="7">
        <v>731468</v>
      </c>
      <c r="F33" s="8">
        <v>1368858</v>
      </c>
      <c r="G33" s="8">
        <v>38495</v>
      </c>
      <c r="H33" s="8">
        <v>106589</v>
      </c>
      <c r="I33" s="8">
        <v>111737</v>
      </c>
      <c r="J33" s="8">
        <v>256821</v>
      </c>
      <c r="K33" s="8">
        <v>86410</v>
      </c>
      <c r="L33" s="8">
        <v>77789</v>
      </c>
      <c r="M33" s="8">
        <v>89989</v>
      </c>
      <c r="N33" s="8">
        <v>254188</v>
      </c>
      <c r="O33" s="8">
        <v>157273</v>
      </c>
      <c r="P33" s="8">
        <v>99047</v>
      </c>
      <c r="Q33" s="8">
        <v>147035</v>
      </c>
      <c r="R33" s="8">
        <v>403355</v>
      </c>
      <c r="S33" s="8">
        <v>179443</v>
      </c>
      <c r="T33" s="8">
        <v>163817</v>
      </c>
      <c r="U33" s="8">
        <v>278902</v>
      </c>
      <c r="V33" s="8">
        <v>622162</v>
      </c>
      <c r="W33" s="8">
        <v>1536526</v>
      </c>
      <c r="X33" s="8">
        <v>1368858</v>
      </c>
      <c r="Y33" s="8">
        <v>167668</v>
      </c>
      <c r="Z33" s="2">
        <v>12.24875041823184</v>
      </c>
      <c r="AA33" s="6">
        <v>1368858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29634656</v>
      </c>
      <c r="D35" s="33">
        <f>SUM(D24:D34)</f>
        <v>0</v>
      </c>
      <c r="E35" s="34">
        <f t="shared" si="1"/>
        <v>18684063</v>
      </c>
      <c r="F35" s="35">
        <f t="shared" si="1"/>
        <v>21253728</v>
      </c>
      <c r="G35" s="35">
        <f t="shared" si="1"/>
        <v>743340</v>
      </c>
      <c r="H35" s="35">
        <f t="shared" si="1"/>
        <v>787539</v>
      </c>
      <c r="I35" s="35">
        <f t="shared" si="1"/>
        <v>1483691</v>
      </c>
      <c r="J35" s="35">
        <f t="shared" si="1"/>
        <v>3014570</v>
      </c>
      <c r="K35" s="35">
        <f t="shared" si="1"/>
        <v>1024823</v>
      </c>
      <c r="L35" s="35">
        <f t="shared" si="1"/>
        <v>1552586</v>
      </c>
      <c r="M35" s="35">
        <f t="shared" si="1"/>
        <v>655071</v>
      </c>
      <c r="N35" s="35">
        <f t="shared" si="1"/>
        <v>3232480</v>
      </c>
      <c r="O35" s="35">
        <f t="shared" si="1"/>
        <v>807853</v>
      </c>
      <c r="P35" s="35">
        <f t="shared" si="1"/>
        <v>17436726</v>
      </c>
      <c r="Q35" s="35">
        <f t="shared" si="1"/>
        <v>1034222</v>
      </c>
      <c r="R35" s="35">
        <f t="shared" si="1"/>
        <v>19278801</v>
      </c>
      <c r="S35" s="35">
        <f t="shared" si="1"/>
        <v>659885</v>
      </c>
      <c r="T35" s="35">
        <f t="shared" si="1"/>
        <v>771179</v>
      </c>
      <c r="U35" s="35">
        <f t="shared" si="1"/>
        <v>1492940</v>
      </c>
      <c r="V35" s="35">
        <f t="shared" si="1"/>
        <v>2924004</v>
      </c>
      <c r="W35" s="35">
        <f t="shared" si="1"/>
        <v>28449855</v>
      </c>
      <c r="X35" s="35">
        <f t="shared" si="1"/>
        <v>21253728</v>
      </c>
      <c r="Y35" s="35">
        <f t="shared" si="1"/>
        <v>7196127</v>
      </c>
      <c r="Z35" s="36">
        <f>+IF(X35&lt;&gt;0,+(Y35/X35)*100,0)</f>
        <v>33.85818713780472</v>
      </c>
      <c r="AA35" s="33">
        <f>SUM(AA24:AA34)</f>
        <v>21253728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-10520266</v>
      </c>
      <c r="D37" s="46">
        <f>+D21-D35</f>
        <v>0</v>
      </c>
      <c r="E37" s="47">
        <f t="shared" si="2"/>
        <v>6673947</v>
      </c>
      <c r="F37" s="48">
        <f t="shared" si="2"/>
        <v>4627742</v>
      </c>
      <c r="G37" s="48">
        <f t="shared" si="2"/>
        <v>725802</v>
      </c>
      <c r="H37" s="48">
        <f t="shared" si="2"/>
        <v>859590</v>
      </c>
      <c r="I37" s="48">
        <f t="shared" si="2"/>
        <v>129104</v>
      </c>
      <c r="J37" s="48">
        <f t="shared" si="2"/>
        <v>1714496</v>
      </c>
      <c r="K37" s="48">
        <f t="shared" si="2"/>
        <v>694240</v>
      </c>
      <c r="L37" s="48">
        <f t="shared" si="2"/>
        <v>243149</v>
      </c>
      <c r="M37" s="48">
        <f t="shared" si="2"/>
        <v>954296</v>
      </c>
      <c r="N37" s="48">
        <f t="shared" si="2"/>
        <v>1891685</v>
      </c>
      <c r="O37" s="48">
        <f t="shared" si="2"/>
        <v>1155508</v>
      </c>
      <c r="P37" s="48">
        <f t="shared" si="2"/>
        <v>-15662806</v>
      </c>
      <c r="Q37" s="48">
        <f t="shared" si="2"/>
        <v>1897591</v>
      </c>
      <c r="R37" s="48">
        <f t="shared" si="2"/>
        <v>-12609707</v>
      </c>
      <c r="S37" s="48">
        <f t="shared" si="2"/>
        <v>1092414</v>
      </c>
      <c r="T37" s="48">
        <f t="shared" si="2"/>
        <v>892486</v>
      </c>
      <c r="U37" s="48">
        <f t="shared" si="2"/>
        <v>210267</v>
      </c>
      <c r="V37" s="48">
        <f t="shared" si="2"/>
        <v>2195167</v>
      </c>
      <c r="W37" s="48">
        <f t="shared" si="2"/>
        <v>-6808359</v>
      </c>
      <c r="X37" s="48">
        <f>IF(F21=F35,0,X21-X35)</f>
        <v>4627742</v>
      </c>
      <c r="Y37" s="48">
        <f t="shared" si="2"/>
        <v>-11436101</v>
      </c>
      <c r="Z37" s="49">
        <f>+IF(X37&lt;&gt;0,+(Y37/X37)*100,0)</f>
        <v>-247.12053956335507</v>
      </c>
      <c r="AA37" s="46">
        <f>+AA21-AA35</f>
        <v>4627742</v>
      </c>
    </row>
    <row r="38" spans="1:27" ht="23.1" customHeight="1" x14ac:dyDescent="0.25">
      <c r="A38" s="50" t="s">
        <v>62</v>
      </c>
      <c r="B38" s="29" t="s">
        <v>32</v>
      </c>
      <c r="C38" s="6">
        <v>8597141</v>
      </c>
      <c r="D38" s="6"/>
      <c r="E38" s="7">
        <v>10000000</v>
      </c>
      <c r="F38" s="8">
        <v>12026369</v>
      </c>
      <c r="G38" s="8"/>
      <c r="H38" s="8"/>
      <c r="I38" s="8">
        <v>43086</v>
      </c>
      <c r="J38" s="8">
        <v>43086</v>
      </c>
      <c r="K38" s="8">
        <v>-43086</v>
      </c>
      <c r="L38" s="8"/>
      <c r="M38" s="8"/>
      <c r="N38" s="8">
        <v>-43086</v>
      </c>
      <c r="O38" s="8"/>
      <c r="P38" s="8"/>
      <c r="Q38" s="8">
        <v>1943860</v>
      </c>
      <c r="R38" s="8">
        <v>1943860</v>
      </c>
      <c r="S38" s="8">
        <v>2311297</v>
      </c>
      <c r="T38" s="8"/>
      <c r="U38" s="8">
        <v>2489406</v>
      </c>
      <c r="V38" s="8">
        <v>4800703</v>
      </c>
      <c r="W38" s="8">
        <v>6744563</v>
      </c>
      <c r="X38" s="8">
        <v>12026369</v>
      </c>
      <c r="Y38" s="8">
        <v>-5281806</v>
      </c>
      <c r="Z38" s="2">
        <v>-43.91854266237798</v>
      </c>
      <c r="AA38" s="6">
        <v>12026369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-1923125</v>
      </c>
      <c r="D41" s="56">
        <f>SUM(D37:D40)</f>
        <v>0</v>
      </c>
      <c r="E41" s="57">
        <f t="shared" si="3"/>
        <v>16673947</v>
      </c>
      <c r="F41" s="58">
        <f t="shared" si="3"/>
        <v>16654111</v>
      </c>
      <c r="G41" s="58">
        <f t="shared" si="3"/>
        <v>725802</v>
      </c>
      <c r="H41" s="58">
        <f t="shared" si="3"/>
        <v>859590</v>
      </c>
      <c r="I41" s="58">
        <f t="shared" si="3"/>
        <v>172190</v>
      </c>
      <c r="J41" s="58">
        <f t="shared" si="3"/>
        <v>1757582</v>
      </c>
      <c r="K41" s="58">
        <f t="shared" si="3"/>
        <v>651154</v>
      </c>
      <c r="L41" s="58">
        <f t="shared" si="3"/>
        <v>243149</v>
      </c>
      <c r="M41" s="58">
        <f t="shared" si="3"/>
        <v>954296</v>
      </c>
      <c r="N41" s="58">
        <f t="shared" si="3"/>
        <v>1848599</v>
      </c>
      <c r="O41" s="58">
        <f t="shared" si="3"/>
        <v>1155508</v>
      </c>
      <c r="P41" s="58">
        <f t="shared" si="3"/>
        <v>-15662806</v>
      </c>
      <c r="Q41" s="58">
        <f t="shared" si="3"/>
        <v>3841451</v>
      </c>
      <c r="R41" s="58">
        <f t="shared" si="3"/>
        <v>-10665847</v>
      </c>
      <c r="S41" s="58">
        <f t="shared" si="3"/>
        <v>3403711</v>
      </c>
      <c r="T41" s="58">
        <f t="shared" si="3"/>
        <v>892486</v>
      </c>
      <c r="U41" s="58">
        <f t="shared" si="3"/>
        <v>2699673</v>
      </c>
      <c r="V41" s="58">
        <f t="shared" si="3"/>
        <v>6995870</v>
      </c>
      <c r="W41" s="58">
        <f t="shared" si="3"/>
        <v>-63796</v>
      </c>
      <c r="X41" s="58">
        <f t="shared" si="3"/>
        <v>16654111</v>
      </c>
      <c r="Y41" s="58">
        <f t="shared" si="3"/>
        <v>-16717907</v>
      </c>
      <c r="Z41" s="59">
        <f>+IF(X41&lt;&gt;0,+(Y41/X41)*100,0)</f>
        <v>-100.38306457786909</v>
      </c>
      <c r="AA41" s="56">
        <f>SUM(AA37:AA40)</f>
        <v>16654111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-1923125</v>
      </c>
      <c r="D43" s="64">
        <f>+D41-D42</f>
        <v>0</v>
      </c>
      <c r="E43" s="65">
        <f t="shared" si="4"/>
        <v>16673947</v>
      </c>
      <c r="F43" s="66">
        <f t="shared" si="4"/>
        <v>16654111</v>
      </c>
      <c r="G43" s="66">
        <f t="shared" si="4"/>
        <v>725802</v>
      </c>
      <c r="H43" s="66">
        <f t="shared" si="4"/>
        <v>859590</v>
      </c>
      <c r="I43" s="66">
        <f t="shared" si="4"/>
        <v>172190</v>
      </c>
      <c r="J43" s="66">
        <f t="shared" si="4"/>
        <v>1757582</v>
      </c>
      <c r="K43" s="66">
        <f t="shared" si="4"/>
        <v>651154</v>
      </c>
      <c r="L43" s="66">
        <f t="shared" si="4"/>
        <v>243149</v>
      </c>
      <c r="M43" s="66">
        <f t="shared" si="4"/>
        <v>954296</v>
      </c>
      <c r="N43" s="66">
        <f t="shared" si="4"/>
        <v>1848599</v>
      </c>
      <c r="O43" s="66">
        <f t="shared" si="4"/>
        <v>1155508</v>
      </c>
      <c r="P43" s="66">
        <f t="shared" si="4"/>
        <v>-15662806</v>
      </c>
      <c r="Q43" s="66">
        <f t="shared" si="4"/>
        <v>3841451</v>
      </c>
      <c r="R43" s="66">
        <f t="shared" si="4"/>
        <v>-10665847</v>
      </c>
      <c r="S43" s="66">
        <f t="shared" si="4"/>
        <v>3403711</v>
      </c>
      <c r="T43" s="66">
        <f t="shared" si="4"/>
        <v>892486</v>
      </c>
      <c r="U43" s="66">
        <f t="shared" si="4"/>
        <v>2699673</v>
      </c>
      <c r="V43" s="66">
        <f t="shared" si="4"/>
        <v>6995870</v>
      </c>
      <c r="W43" s="66">
        <f t="shared" si="4"/>
        <v>-63796</v>
      </c>
      <c r="X43" s="66">
        <f t="shared" si="4"/>
        <v>16654111</v>
      </c>
      <c r="Y43" s="66">
        <f t="shared" si="4"/>
        <v>-16717907</v>
      </c>
      <c r="Z43" s="67">
        <f>+IF(X43&lt;&gt;0,+(Y43/X43)*100,0)</f>
        <v>-100.38306457786909</v>
      </c>
      <c r="AA43" s="64">
        <f>+AA41-AA42</f>
        <v>16654111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-1923125</v>
      </c>
      <c r="D45" s="56">
        <f>SUM(D43:D44)</f>
        <v>0</v>
      </c>
      <c r="E45" s="57">
        <f t="shared" si="5"/>
        <v>16673947</v>
      </c>
      <c r="F45" s="58">
        <f t="shared" si="5"/>
        <v>16654111</v>
      </c>
      <c r="G45" s="58">
        <f t="shared" si="5"/>
        <v>725802</v>
      </c>
      <c r="H45" s="58">
        <f t="shared" si="5"/>
        <v>859590</v>
      </c>
      <c r="I45" s="58">
        <f t="shared" si="5"/>
        <v>172190</v>
      </c>
      <c r="J45" s="58">
        <f t="shared" si="5"/>
        <v>1757582</v>
      </c>
      <c r="K45" s="58">
        <f t="shared" si="5"/>
        <v>651154</v>
      </c>
      <c r="L45" s="58">
        <f t="shared" si="5"/>
        <v>243149</v>
      </c>
      <c r="M45" s="58">
        <f t="shared" si="5"/>
        <v>954296</v>
      </c>
      <c r="N45" s="58">
        <f t="shared" si="5"/>
        <v>1848599</v>
      </c>
      <c r="O45" s="58">
        <f t="shared" si="5"/>
        <v>1155508</v>
      </c>
      <c r="P45" s="58">
        <f t="shared" si="5"/>
        <v>-15662806</v>
      </c>
      <c r="Q45" s="58">
        <f t="shared" si="5"/>
        <v>3841451</v>
      </c>
      <c r="R45" s="58">
        <f t="shared" si="5"/>
        <v>-10665847</v>
      </c>
      <c r="S45" s="58">
        <f t="shared" si="5"/>
        <v>3403711</v>
      </c>
      <c r="T45" s="58">
        <f t="shared" si="5"/>
        <v>892486</v>
      </c>
      <c r="U45" s="58">
        <f t="shared" si="5"/>
        <v>2699673</v>
      </c>
      <c r="V45" s="58">
        <f t="shared" si="5"/>
        <v>6995870</v>
      </c>
      <c r="W45" s="58">
        <f t="shared" si="5"/>
        <v>-63796</v>
      </c>
      <c r="X45" s="58">
        <f t="shared" si="5"/>
        <v>16654111</v>
      </c>
      <c r="Y45" s="58">
        <f t="shared" si="5"/>
        <v>-16717907</v>
      </c>
      <c r="Z45" s="59">
        <f>+IF(X45&lt;&gt;0,+(Y45/X45)*100,0)</f>
        <v>-100.38306457786909</v>
      </c>
      <c r="AA45" s="56">
        <f>SUM(AA43:AA44)</f>
        <v>16654111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-1923125</v>
      </c>
      <c r="D47" s="71">
        <f>SUM(D45:D46)</f>
        <v>0</v>
      </c>
      <c r="E47" s="72">
        <f t="shared" si="6"/>
        <v>16673947</v>
      </c>
      <c r="F47" s="73">
        <f t="shared" si="6"/>
        <v>16654111</v>
      </c>
      <c r="G47" s="73">
        <f t="shared" si="6"/>
        <v>725802</v>
      </c>
      <c r="H47" s="74">
        <f t="shared" si="6"/>
        <v>859590</v>
      </c>
      <c r="I47" s="74">
        <f t="shared" si="6"/>
        <v>172190</v>
      </c>
      <c r="J47" s="74">
        <f t="shared" si="6"/>
        <v>1757582</v>
      </c>
      <c r="K47" s="74">
        <f t="shared" si="6"/>
        <v>651154</v>
      </c>
      <c r="L47" s="74">
        <f t="shared" si="6"/>
        <v>243149</v>
      </c>
      <c r="M47" s="73">
        <f t="shared" si="6"/>
        <v>954296</v>
      </c>
      <c r="N47" s="73">
        <f t="shared" si="6"/>
        <v>1848599</v>
      </c>
      <c r="O47" s="74">
        <f t="shared" si="6"/>
        <v>1155508</v>
      </c>
      <c r="P47" s="74">
        <f t="shared" si="6"/>
        <v>-15662806</v>
      </c>
      <c r="Q47" s="74">
        <f t="shared" si="6"/>
        <v>3841451</v>
      </c>
      <c r="R47" s="74">
        <f t="shared" si="6"/>
        <v>-10665847</v>
      </c>
      <c r="S47" s="74">
        <f t="shared" si="6"/>
        <v>3403711</v>
      </c>
      <c r="T47" s="73">
        <f t="shared" si="6"/>
        <v>892486</v>
      </c>
      <c r="U47" s="73">
        <f t="shared" si="6"/>
        <v>2699673</v>
      </c>
      <c r="V47" s="74">
        <f t="shared" si="6"/>
        <v>6995870</v>
      </c>
      <c r="W47" s="74">
        <f t="shared" si="6"/>
        <v>-63796</v>
      </c>
      <c r="X47" s="74">
        <f t="shared" si="6"/>
        <v>16654111</v>
      </c>
      <c r="Y47" s="74">
        <f t="shared" si="6"/>
        <v>-16717907</v>
      </c>
      <c r="Z47" s="75">
        <f>+IF(X47&lt;&gt;0,+(Y47/X47)*100,0)</f>
        <v>-100.38306457786909</v>
      </c>
      <c r="AA47" s="76">
        <f>SUM(AA45:AA46)</f>
        <v>16654111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45365958</v>
      </c>
      <c r="D7" s="6"/>
      <c r="E7" s="7">
        <v>44548678</v>
      </c>
      <c r="F7" s="8">
        <v>44548678</v>
      </c>
      <c r="G7" s="8">
        <v>5945893</v>
      </c>
      <c r="H7" s="8">
        <v>3536043</v>
      </c>
      <c r="I7" s="8">
        <v>2225384</v>
      </c>
      <c r="J7" s="8">
        <v>11707320</v>
      </c>
      <c r="K7" s="8">
        <v>3841822</v>
      </c>
      <c r="L7" s="8">
        <v>3830217</v>
      </c>
      <c r="M7" s="8">
        <v>3545666</v>
      </c>
      <c r="N7" s="8">
        <v>11217705</v>
      </c>
      <c r="O7" s="8">
        <v>4858173</v>
      </c>
      <c r="P7" s="8">
        <v>4048459</v>
      </c>
      <c r="Q7" s="8">
        <v>4100225</v>
      </c>
      <c r="R7" s="8">
        <v>13006857</v>
      </c>
      <c r="S7" s="8">
        <v>4072377</v>
      </c>
      <c r="T7" s="8">
        <v>3876778</v>
      </c>
      <c r="U7" s="8">
        <v>3405002</v>
      </c>
      <c r="V7" s="8">
        <v>11354157</v>
      </c>
      <c r="W7" s="8">
        <v>47286039</v>
      </c>
      <c r="X7" s="8">
        <v>44548678</v>
      </c>
      <c r="Y7" s="8">
        <v>2737361</v>
      </c>
      <c r="Z7" s="2">
        <v>6.1446514754040509</v>
      </c>
      <c r="AA7" s="6">
        <v>44548678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490919</v>
      </c>
      <c r="D13" s="6"/>
      <c r="E13" s="7">
        <v>88092</v>
      </c>
      <c r="F13" s="8">
        <v>88092</v>
      </c>
      <c r="G13" s="8">
        <v>42459</v>
      </c>
      <c r="H13" s="8">
        <v>41167</v>
      </c>
      <c r="I13" s="8">
        <v>42419</v>
      </c>
      <c r="J13" s="8">
        <v>126045</v>
      </c>
      <c r="K13" s="8">
        <v>46038</v>
      </c>
      <c r="L13" s="8">
        <v>49114</v>
      </c>
      <c r="M13" s="8">
        <v>50105</v>
      </c>
      <c r="N13" s="8">
        <v>145257</v>
      </c>
      <c r="O13" s="8">
        <v>50751</v>
      </c>
      <c r="P13" s="8">
        <v>48045</v>
      </c>
      <c r="Q13" s="8">
        <v>52040</v>
      </c>
      <c r="R13" s="8">
        <v>150836</v>
      </c>
      <c r="S13" s="8">
        <v>55530</v>
      </c>
      <c r="T13" s="8">
        <v>53128</v>
      </c>
      <c r="U13" s="8">
        <v>56861</v>
      </c>
      <c r="V13" s="8">
        <v>165519</v>
      </c>
      <c r="W13" s="8">
        <v>587657</v>
      </c>
      <c r="X13" s="8">
        <v>88092</v>
      </c>
      <c r="Y13" s="8">
        <v>499565</v>
      </c>
      <c r="Z13" s="2">
        <v>567.09462834309591</v>
      </c>
      <c r="AA13" s="6">
        <v>88092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538720</v>
      </c>
      <c r="D18" s="6"/>
      <c r="E18" s="7">
        <v>709050</v>
      </c>
      <c r="F18" s="8">
        <v>709050</v>
      </c>
      <c r="G18" s="8"/>
      <c r="H18" s="8"/>
      <c r="I18" s="8">
        <v>113826</v>
      </c>
      <c r="J18" s="8">
        <v>113826</v>
      </c>
      <c r="K18" s="8">
        <v>56913</v>
      </c>
      <c r="L18" s="8">
        <v>56913</v>
      </c>
      <c r="M18" s="8">
        <v>56913</v>
      </c>
      <c r="N18" s="8">
        <v>170739</v>
      </c>
      <c r="O18" s="8">
        <v>83005</v>
      </c>
      <c r="P18" s="8">
        <v>56913</v>
      </c>
      <c r="Q18" s="8">
        <v>56913</v>
      </c>
      <c r="R18" s="8">
        <v>196831</v>
      </c>
      <c r="S18" s="8">
        <v>56913</v>
      </c>
      <c r="T18" s="8">
        <v>56913</v>
      </c>
      <c r="U18" s="8">
        <v>56913</v>
      </c>
      <c r="V18" s="8">
        <v>170739</v>
      </c>
      <c r="W18" s="8">
        <v>652135</v>
      </c>
      <c r="X18" s="8">
        <v>709050</v>
      </c>
      <c r="Y18" s="8">
        <v>-56915</v>
      </c>
      <c r="Z18" s="2">
        <v>-8.0269374515196397</v>
      </c>
      <c r="AA18" s="6">
        <v>709050</v>
      </c>
    </row>
    <row r="19" spans="1:27" ht="13.5" x14ac:dyDescent="0.25">
      <c r="A19" s="23" t="s">
        <v>46</v>
      </c>
      <c r="B19" s="29" t="s">
        <v>32</v>
      </c>
      <c r="C19" s="6">
        <v>89406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26657</v>
      </c>
      <c r="V19" s="26">
        <v>26657</v>
      </c>
      <c r="W19" s="26">
        <v>26657</v>
      </c>
      <c r="X19" s="26"/>
      <c r="Y19" s="26">
        <v>26657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153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46485156</v>
      </c>
      <c r="D21" s="33">
        <f t="shared" si="0"/>
        <v>0</v>
      </c>
      <c r="E21" s="34">
        <f t="shared" si="0"/>
        <v>45345820</v>
      </c>
      <c r="F21" s="35">
        <f t="shared" si="0"/>
        <v>45345820</v>
      </c>
      <c r="G21" s="35">
        <f t="shared" si="0"/>
        <v>5988352</v>
      </c>
      <c r="H21" s="35">
        <f t="shared" si="0"/>
        <v>3577210</v>
      </c>
      <c r="I21" s="35">
        <f t="shared" si="0"/>
        <v>2381629</v>
      </c>
      <c r="J21" s="35">
        <f t="shared" si="0"/>
        <v>11947191</v>
      </c>
      <c r="K21" s="35">
        <f t="shared" si="0"/>
        <v>3944773</v>
      </c>
      <c r="L21" s="35">
        <f t="shared" si="0"/>
        <v>3936244</v>
      </c>
      <c r="M21" s="35">
        <f t="shared" si="0"/>
        <v>3652684</v>
      </c>
      <c r="N21" s="35">
        <f t="shared" si="0"/>
        <v>11533701</v>
      </c>
      <c r="O21" s="35">
        <f t="shared" si="0"/>
        <v>4991929</v>
      </c>
      <c r="P21" s="35">
        <f t="shared" si="0"/>
        <v>4153417</v>
      </c>
      <c r="Q21" s="35">
        <f t="shared" si="0"/>
        <v>4209178</v>
      </c>
      <c r="R21" s="35">
        <f t="shared" si="0"/>
        <v>13354524</v>
      </c>
      <c r="S21" s="35">
        <f t="shared" si="0"/>
        <v>4184820</v>
      </c>
      <c r="T21" s="35">
        <f t="shared" si="0"/>
        <v>3986819</v>
      </c>
      <c r="U21" s="35">
        <f t="shared" si="0"/>
        <v>3545433</v>
      </c>
      <c r="V21" s="35">
        <f t="shared" si="0"/>
        <v>11717072</v>
      </c>
      <c r="W21" s="35">
        <f t="shared" si="0"/>
        <v>48552488</v>
      </c>
      <c r="X21" s="35">
        <f t="shared" si="0"/>
        <v>45345820</v>
      </c>
      <c r="Y21" s="35">
        <f t="shared" si="0"/>
        <v>3206668</v>
      </c>
      <c r="Z21" s="36">
        <f>+IF(X21&lt;&gt;0,+(Y21/X21)*100,0)</f>
        <v>7.0715845473739369</v>
      </c>
      <c r="AA21" s="33">
        <f>SUM(AA5:AA20)</f>
        <v>45345820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12433525</v>
      </c>
      <c r="D24" s="6"/>
      <c r="E24" s="7">
        <v>12943558</v>
      </c>
      <c r="F24" s="8">
        <v>12943558</v>
      </c>
      <c r="G24" s="8">
        <v>870479</v>
      </c>
      <c r="H24" s="8">
        <v>909422</v>
      </c>
      <c r="I24" s="8">
        <v>997934</v>
      </c>
      <c r="J24" s="8">
        <v>2777835</v>
      </c>
      <c r="K24" s="8">
        <v>1129448</v>
      </c>
      <c r="L24" s="8">
        <v>1249489</v>
      </c>
      <c r="M24" s="8">
        <v>1182432</v>
      </c>
      <c r="N24" s="8">
        <v>3561369</v>
      </c>
      <c r="O24" s="8">
        <v>1304543</v>
      </c>
      <c r="P24" s="8">
        <v>1188111</v>
      </c>
      <c r="Q24" s="8">
        <v>1056828</v>
      </c>
      <c r="R24" s="8">
        <v>3549482</v>
      </c>
      <c r="S24" s="8">
        <v>1106757</v>
      </c>
      <c r="T24" s="8">
        <v>1124379</v>
      </c>
      <c r="U24" s="8">
        <v>1002455</v>
      </c>
      <c r="V24" s="8">
        <v>3233591</v>
      </c>
      <c r="W24" s="8">
        <v>13122277</v>
      </c>
      <c r="X24" s="8">
        <v>12943558</v>
      </c>
      <c r="Y24" s="8">
        <v>178719</v>
      </c>
      <c r="Z24" s="2">
        <v>1.3807563577186428</v>
      </c>
      <c r="AA24" s="6">
        <v>12943558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2673121</v>
      </c>
      <c r="D26" s="6"/>
      <c r="E26" s="7">
        <v>2506079</v>
      </c>
      <c r="F26" s="8">
        <v>2526079</v>
      </c>
      <c r="G26" s="8">
        <v>216194</v>
      </c>
      <c r="H26" s="8">
        <v>219361</v>
      </c>
      <c r="I26" s="8">
        <v>222440</v>
      </c>
      <c r="J26" s="8">
        <v>657995</v>
      </c>
      <c r="K26" s="8">
        <v>115348</v>
      </c>
      <c r="L26" s="8">
        <v>231775</v>
      </c>
      <c r="M26" s="8">
        <v>-6774</v>
      </c>
      <c r="N26" s="8">
        <v>340349</v>
      </c>
      <c r="O26" s="8">
        <v>606353</v>
      </c>
      <c r="P26" s="8">
        <v>274725</v>
      </c>
      <c r="Q26" s="8">
        <v>141343</v>
      </c>
      <c r="R26" s="8">
        <v>1022421</v>
      </c>
      <c r="S26" s="8">
        <v>271206</v>
      </c>
      <c r="T26" s="8">
        <v>170800</v>
      </c>
      <c r="U26" s="8">
        <v>461230</v>
      </c>
      <c r="V26" s="8">
        <v>903236</v>
      </c>
      <c r="W26" s="8">
        <v>2924001</v>
      </c>
      <c r="X26" s="8">
        <v>2526079</v>
      </c>
      <c r="Y26" s="8">
        <v>397922</v>
      </c>
      <c r="Z26" s="2">
        <v>15.752555640579729</v>
      </c>
      <c r="AA26" s="6">
        <v>2526079</v>
      </c>
    </row>
    <row r="27" spans="1:27" ht="13.5" x14ac:dyDescent="0.25">
      <c r="A27" s="25" t="s">
        <v>53</v>
      </c>
      <c r="B27" s="24" t="s">
        <v>32</v>
      </c>
      <c r="C27" s="6">
        <v>3786325</v>
      </c>
      <c r="D27" s="6"/>
      <c r="E27" s="7">
        <v>4289927</v>
      </c>
      <c r="F27" s="8">
        <v>4289927</v>
      </c>
      <c r="G27" s="8"/>
      <c r="H27" s="8"/>
      <c r="I27" s="8"/>
      <c r="J27" s="8"/>
      <c r="K27" s="8">
        <v>1359452</v>
      </c>
      <c r="L27" s="8">
        <v>339865</v>
      </c>
      <c r="M27" s="8">
        <v>339862</v>
      </c>
      <c r="N27" s="8">
        <v>2039179</v>
      </c>
      <c r="O27" s="8">
        <v>339866</v>
      </c>
      <c r="P27" s="8">
        <v>339862</v>
      </c>
      <c r="Q27" s="8">
        <v>339867</v>
      </c>
      <c r="R27" s="8">
        <v>1019595</v>
      </c>
      <c r="S27" s="8">
        <v>339862</v>
      </c>
      <c r="T27" s="8"/>
      <c r="U27" s="8"/>
      <c r="V27" s="8">
        <v>339862</v>
      </c>
      <c r="W27" s="8">
        <v>3398636</v>
      </c>
      <c r="X27" s="8">
        <v>4289927</v>
      </c>
      <c r="Y27" s="8">
        <v>-891291</v>
      </c>
      <c r="Z27" s="2">
        <v>-20.77636752327021</v>
      </c>
      <c r="AA27" s="6">
        <v>4289927</v>
      </c>
    </row>
    <row r="28" spans="1:27" ht="13.5" x14ac:dyDescent="0.25">
      <c r="A28" s="25" t="s">
        <v>54</v>
      </c>
      <c r="B28" s="24" t="s">
        <v>32</v>
      </c>
      <c r="C28" s="6">
        <v>1606135</v>
      </c>
      <c r="D28" s="6"/>
      <c r="E28" s="7">
        <v>2794529</v>
      </c>
      <c r="F28" s="8">
        <v>2794529</v>
      </c>
      <c r="G28" s="8"/>
      <c r="H28" s="8"/>
      <c r="I28" s="8"/>
      <c r="J28" s="8"/>
      <c r="K28" s="8"/>
      <c r="L28" s="8"/>
      <c r="M28" s="8">
        <v>1371986</v>
      </c>
      <c r="N28" s="8">
        <v>1371986</v>
      </c>
      <c r="O28" s="8"/>
      <c r="P28" s="8"/>
      <c r="Q28" s="8"/>
      <c r="R28" s="8"/>
      <c r="S28" s="8"/>
      <c r="T28" s="8"/>
      <c r="U28" s="8">
        <v>1287358</v>
      </c>
      <c r="V28" s="8">
        <v>1287358</v>
      </c>
      <c r="W28" s="8">
        <v>2659344</v>
      </c>
      <c r="X28" s="8">
        <v>2794529</v>
      </c>
      <c r="Y28" s="8">
        <v>-135185</v>
      </c>
      <c r="Z28" s="2">
        <v>-4.837487819951054</v>
      </c>
      <c r="AA28" s="6">
        <v>2794529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9539470</v>
      </c>
      <c r="D30" s="6"/>
      <c r="E30" s="7">
        <v>12773604</v>
      </c>
      <c r="F30" s="8">
        <v>12672224</v>
      </c>
      <c r="G30" s="8">
        <v>26667</v>
      </c>
      <c r="H30" s="8">
        <v>668098</v>
      </c>
      <c r="I30" s="8">
        <v>1454836</v>
      </c>
      <c r="J30" s="8">
        <v>2149601</v>
      </c>
      <c r="K30" s="8">
        <v>796581</v>
      </c>
      <c r="L30" s="8">
        <v>746130</v>
      </c>
      <c r="M30" s="8">
        <v>1337587</v>
      </c>
      <c r="N30" s="8">
        <v>2880298</v>
      </c>
      <c r="O30" s="8">
        <v>326791</v>
      </c>
      <c r="P30" s="8">
        <v>1389343</v>
      </c>
      <c r="Q30" s="8">
        <v>736223</v>
      </c>
      <c r="R30" s="8">
        <v>2452357</v>
      </c>
      <c r="S30" s="8">
        <v>775528</v>
      </c>
      <c r="T30" s="8">
        <v>819796</v>
      </c>
      <c r="U30" s="8">
        <v>883648</v>
      </c>
      <c r="V30" s="8">
        <v>2478972</v>
      </c>
      <c r="W30" s="8">
        <v>9961228</v>
      </c>
      <c r="X30" s="8">
        <v>12672224</v>
      </c>
      <c r="Y30" s="8">
        <v>-2710996</v>
      </c>
      <c r="Z30" s="2">
        <v>-21.393214008843277</v>
      </c>
      <c r="AA30" s="6">
        <v>12672224</v>
      </c>
    </row>
    <row r="31" spans="1:27" ht="13.5" x14ac:dyDescent="0.25">
      <c r="A31" s="25" t="s">
        <v>57</v>
      </c>
      <c r="B31" s="24" t="s">
        <v>32</v>
      </c>
      <c r="C31" s="6">
        <v>1585055</v>
      </c>
      <c r="D31" s="6"/>
      <c r="E31" s="7">
        <v>2021305</v>
      </c>
      <c r="F31" s="8">
        <v>2316896</v>
      </c>
      <c r="G31" s="8">
        <v>2444</v>
      </c>
      <c r="H31" s="8">
        <v>38930</v>
      </c>
      <c r="I31" s="8">
        <v>75389</v>
      </c>
      <c r="J31" s="8">
        <v>116763</v>
      </c>
      <c r="K31" s="8">
        <v>430957</v>
      </c>
      <c r="L31" s="8">
        <v>168486</v>
      </c>
      <c r="M31" s="8">
        <v>75925</v>
      </c>
      <c r="N31" s="8">
        <v>675368</v>
      </c>
      <c r="O31" s="8">
        <v>4390</v>
      </c>
      <c r="P31" s="8">
        <v>120487</v>
      </c>
      <c r="Q31" s="8">
        <v>90890</v>
      </c>
      <c r="R31" s="8">
        <v>215767</v>
      </c>
      <c r="S31" s="8">
        <v>253291</v>
      </c>
      <c r="T31" s="8">
        <v>150087</v>
      </c>
      <c r="U31" s="8">
        <v>157405</v>
      </c>
      <c r="V31" s="8">
        <v>560783</v>
      </c>
      <c r="W31" s="8">
        <v>1568681</v>
      </c>
      <c r="X31" s="8">
        <v>2316896</v>
      </c>
      <c r="Y31" s="8">
        <v>-748215</v>
      </c>
      <c r="Z31" s="2">
        <v>-32.293853500545552</v>
      </c>
      <c r="AA31" s="6">
        <v>2316896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1630891</v>
      </c>
      <c r="D33" s="6"/>
      <c r="E33" s="7">
        <v>2009956</v>
      </c>
      <c r="F33" s="8">
        <v>1938054</v>
      </c>
      <c r="G33" s="8">
        <v>109793</v>
      </c>
      <c r="H33" s="8">
        <v>53762</v>
      </c>
      <c r="I33" s="8">
        <v>80628</v>
      </c>
      <c r="J33" s="8">
        <v>244183</v>
      </c>
      <c r="K33" s="8">
        <v>121794</v>
      </c>
      <c r="L33" s="8">
        <v>92555</v>
      </c>
      <c r="M33" s="8">
        <v>461098</v>
      </c>
      <c r="N33" s="8">
        <v>675447</v>
      </c>
      <c r="O33" s="8">
        <v>391394</v>
      </c>
      <c r="P33" s="8">
        <v>98920</v>
      </c>
      <c r="Q33" s="8">
        <v>40258</v>
      </c>
      <c r="R33" s="8">
        <v>530572</v>
      </c>
      <c r="S33" s="8">
        <v>51812</v>
      </c>
      <c r="T33" s="8">
        <v>73708</v>
      </c>
      <c r="U33" s="8">
        <v>136129</v>
      </c>
      <c r="V33" s="8">
        <v>261649</v>
      </c>
      <c r="W33" s="8">
        <v>1711851</v>
      </c>
      <c r="X33" s="8">
        <v>1938054</v>
      </c>
      <c r="Y33" s="8">
        <v>-226203</v>
      </c>
      <c r="Z33" s="2">
        <v>-11.671656207721766</v>
      </c>
      <c r="AA33" s="6">
        <v>1938054</v>
      </c>
    </row>
    <row r="34" spans="1:27" ht="13.5" x14ac:dyDescent="0.25">
      <c r="A34" s="23" t="s">
        <v>59</v>
      </c>
      <c r="B34" s="29" t="s">
        <v>32</v>
      </c>
      <c r="C34" s="6">
        <v>410037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33664559</v>
      </c>
      <c r="D35" s="33">
        <f>SUM(D24:D34)</f>
        <v>0</v>
      </c>
      <c r="E35" s="34">
        <f t="shared" si="1"/>
        <v>39338958</v>
      </c>
      <c r="F35" s="35">
        <f t="shared" si="1"/>
        <v>39481267</v>
      </c>
      <c r="G35" s="35">
        <f t="shared" si="1"/>
        <v>1225577</v>
      </c>
      <c r="H35" s="35">
        <f t="shared" si="1"/>
        <v>1889573</v>
      </c>
      <c r="I35" s="35">
        <f t="shared" si="1"/>
        <v>2831227</v>
      </c>
      <c r="J35" s="35">
        <f t="shared" si="1"/>
        <v>5946377</v>
      </c>
      <c r="K35" s="35">
        <f t="shared" si="1"/>
        <v>3953580</v>
      </c>
      <c r="L35" s="35">
        <f t="shared" si="1"/>
        <v>2828300</v>
      </c>
      <c r="M35" s="35">
        <f t="shared" si="1"/>
        <v>4762116</v>
      </c>
      <c r="N35" s="35">
        <f t="shared" si="1"/>
        <v>11543996</v>
      </c>
      <c r="O35" s="35">
        <f t="shared" si="1"/>
        <v>2973337</v>
      </c>
      <c r="P35" s="35">
        <f t="shared" si="1"/>
        <v>3411448</v>
      </c>
      <c r="Q35" s="35">
        <f t="shared" si="1"/>
        <v>2405409</v>
      </c>
      <c r="R35" s="35">
        <f t="shared" si="1"/>
        <v>8790194</v>
      </c>
      <c r="S35" s="35">
        <f t="shared" si="1"/>
        <v>2798456</v>
      </c>
      <c r="T35" s="35">
        <f t="shared" si="1"/>
        <v>2338770</v>
      </c>
      <c r="U35" s="35">
        <f t="shared" si="1"/>
        <v>3928225</v>
      </c>
      <c r="V35" s="35">
        <f t="shared" si="1"/>
        <v>9065451</v>
      </c>
      <c r="W35" s="35">
        <f t="shared" si="1"/>
        <v>35346018</v>
      </c>
      <c r="X35" s="35">
        <f t="shared" si="1"/>
        <v>39481267</v>
      </c>
      <c r="Y35" s="35">
        <f t="shared" si="1"/>
        <v>-4135249</v>
      </c>
      <c r="Z35" s="36">
        <f>+IF(X35&lt;&gt;0,+(Y35/X35)*100,0)</f>
        <v>-10.47395211506257</v>
      </c>
      <c r="AA35" s="33">
        <f>SUM(AA24:AA34)</f>
        <v>39481267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12820597</v>
      </c>
      <c r="D37" s="46">
        <f>+D21-D35</f>
        <v>0</v>
      </c>
      <c r="E37" s="47">
        <f t="shared" si="2"/>
        <v>6006862</v>
      </c>
      <c r="F37" s="48">
        <f t="shared" si="2"/>
        <v>5864553</v>
      </c>
      <c r="G37" s="48">
        <f t="shared" si="2"/>
        <v>4762775</v>
      </c>
      <c r="H37" s="48">
        <f t="shared" si="2"/>
        <v>1687637</v>
      </c>
      <c r="I37" s="48">
        <f t="shared" si="2"/>
        <v>-449598</v>
      </c>
      <c r="J37" s="48">
        <f t="shared" si="2"/>
        <v>6000814</v>
      </c>
      <c r="K37" s="48">
        <f t="shared" si="2"/>
        <v>-8807</v>
      </c>
      <c r="L37" s="48">
        <f t="shared" si="2"/>
        <v>1107944</v>
      </c>
      <c r="M37" s="48">
        <f t="shared" si="2"/>
        <v>-1109432</v>
      </c>
      <c r="N37" s="48">
        <f t="shared" si="2"/>
        <v>-10295</v>
      </c>
      <c r="O37" s="48">
        <f t="shared" si="2"/>
        <v>2018592</v>
      </c>
      <c r="P37" s="48">
        <f t="shared" si="2"/>
        <v>741969</v>
      </c>
      <c r="Q37" s="48">
        <f t="shared" si="2"/>
        <v>1803769</v>
      </c>
      <c r="R37" s="48">
        <f t="shared" si="2"/>
        <v>4564330</v>
      </c>
      <c r="S37" s="48">
        <f t="shared" si="2"/>
        <v>1386364</v>
      </c>
      <c r="T37" s="48">
        <f t="shared" si="2"/>
        <v>1648049</v>
      </c>
      <c r="U37" s="48">
        <f t="shared" si="2"/>
        <v>-382792</v>
      </c>
      <c r="V37" s="48">
        <f t="shared" si="2"/>
        <v>2651621</v>
      </c>
      <c r="W37" s="48">
        <f t="shared" si="2"/>
        <v>13206470</v>
      </c>
      <c r="X37" s="48">
        <f>IF(F21=F35,0,X21-X35)</f>
        <v>5864553</v>
      </c>
      <c r="Y37" s="48">
        <f t="shared" si="2"/>
        <v>7341917</v>
      </c>
      <c r="Z37" s="49">
        <f>+IF(X37&lt;&gt;0,+(Y37/X37)*100,0)</f>
        <v>125.19141697585476</v>
      </c>
      <c r="AA37" s="46">
        <f>+AA21-AA35</f>
        <v>5864553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2535652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207285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13027882</v>
      </c>
      <c r="D41" s="56">
        <f>SUM(D37:D40)</f>
        <v>0</v>
      </c>
      <c r="E41" s="57">
        <f t="shared" si="3"/>
        <v>8542514</v>
      </c>
      <c r="F41" s="58">
        <f t="shared" si="3"/>
        <v>5864553</v>
      </c>
      <c r="G41" s="58">
        <f t="shared" si="3"/>
        <v>4762775</v>
      </c>
      <c r="H41" s="58">
        <f t="shared" si="3"/>
        <v>1687637</v>
      </c>
      <c r="I41" s="58">
        <f t="shared" si="3"/>
        <v>-449598</v>
      </c>
      <c r="J41" s="58">
        <f t="shared" si="3"/>
        <v>6000814</v>
      </c>
      <c r="K41" s="58">
        <f t="shared" si="3"/>
        <v>-8807</v>
      </c>
      <c r="L41" s="58">
        <f t="shared" si="3"/>
        <v>1107944</v>
      </c>
      <c r="M41" s="58">
        <f t="shared" si="3"/>
        <v>-1109432</v>
      </c>
      <c r="N41" s="58">
        <f t="shared" si="3"/>
        <v>-10295</v>
      </c>
      <c r="O41" s="58">
        <f t="shared" si="3"/>
        <v>2018592</v>
      </c>
      <c r="P41" s="58">
        <f t="shared" si="3"/>
        <v>741969</v>
      </c>
      <c r="Q41" s="58">
        <f t="shared" si="3"/>
        <v>1803769</v>
      </c>
      <c r="R41" s="58">
        <f t="shared" si="3"/>
        <v>4564330</v>
      </c>
      <c r="S41" s="58">
        <f t="shared" si="3"/>
        <v>1386364</v>
      </c>
      <c r="T41" s="58">
        <f t="shared" si="3"/>
        <v>1648049</v>
      </c>
      <c r="U41" s="58">
        <f t="shared" si="3"/>
        <v>-382792</v>
      </c>
      <c r="V41" s="58">
        <f t="shared" si="3"/>
        <v>2651621</v>
      </c>
      <c r="W41" s="58">
        <f t="shared" si="3"/>
        <v>13206470</v>
      </c>
      <c r="X41" s="58">
        <f t="shared" si="3"/>
        <v>5864553</v>
      </c>
      <c r="Y41" s="58">
        <f t="shared" si="3"/>
        <v>7341917</v>
      </c>
      <c r="Z41" s="59">
        <f>+IF(X41&lt;&gt;0,+(Y41/X41)*100,0)</f>
        <v>125.19141697585476</v>
      </c>
      <c r="AA41" s="56">
        <f>SUM(AA37:AA40)</f>
        <v>5864553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13027882</v>
      </c>
      <c r="D43" s="64">
        <f>+D41-D42</f>
        <v>0</v>
      </c>
      <c r="E43" s="65">
        <f t="shared" si="4"/>
        <v>8542514</v>
      </c>
      <c r="F43" s="66">
        <f t="shared" si="4"/>
        <v>5864553</v>
      </c>
      <c r="G43" s="66">
        <f t="shared" si="4"/>
        <v>4762775</v>
      </c>
      <c r="H43" s="66">
        <f t="shared" si="4"/>
        <v>1687637</v>
      </c>
      <c r="I43" s="66">
        <f t="shared" si="4"/>
        <v>-449598</v>
      </c>
      <c r="J43" s="66">
        <f t="shared" si="4"/>
        <v>6000814</v>
      </c>
      <c r="K43" s="66">
        <f t="shared" si="4"/>
        <v>-8807</v>
      </c>
      <c r="L43" s="66">
        <f t="shared" si="4"/>
        <v>1107944</v>
      </c>
      <c r="M43" s="66">
        <f t="shared" si="4"/>
        <v>-1109432</v>
      </c>
      <c r="N43" s="66">
        <f t="shared" si="4"/>
        <v>-10295</v>
      </c>
      <c r="O43" s="66">
        <f t="shared" si="4"/>
        <v>2018592</v>
      </c>
      <c r="P43" s="66">
        <f t="shared" si="4"/>
        <v>741969</v>
      </c>
      <c r="Q43" s="66">
        <f t="shared" si="4"/>
        <v>1803769</v>
      </c>
      <c r="R43" s="66">
        <f t="shared" si="4"/>
        <v>4564330</v>
      </c>
      <c r="S43" s="66">
        <f t="shared" si="4"/>
        <v>1386364</v>
      </c>
      <c r="T43" s="66">
        <f t="shared" si="4"/>
        <v>1648049</v>
      </c>
      <c r="U43" s="66">
        <f t="shared" si="4"/>
        <v>-382792</v>
      </c>
      <c r="V43" s="66">
        <f t="shared" si="4"/>
        <v>2651621</v>
      </c>
      <c r="W43" s="66">
        <f t="shared" si="4"/>
        <v>13206470</v>
      </c>
      <c r="X43" s="66">
        <f t="shared" si="4"/>
        <v>5864553</v>
      </c>
      <c r="Y43" s="66">
        <f t="shared" si="4"/>
        <v>7341917</v>
      </c>
      <c r="Z43" s="67">
        <f>+IF(X43&lt;&gt;0,+(Y43/X43)*100,0)</f>
        <v>125.19141697585476</v>
      </c>
      <c r="AA43" s="64">
        <f>+AA41-AA42</f>
        <v>5864553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13027882</v>
      </c>
      <c r="D45" s="56">
        <f>SUM(D43:D44)</f>
        <v>0</v>
      </c>
      <c r="E45" s="57">
        <f t="shared" si="5"/>
        <v>8542514</v>
      </c>
      <c r="F45" s="58">
        <f t="shared" si="5"/>
        <v>5864553</v>
      </c>
      <c r="G45" s="58">
        <f t="shared" si="5"/>
        <v>4762775</v>
      </c>
      <c r="H45" s="58">
        <f t="shared" si="5"/>
        <v>1687637</v>
      </c>
      <c r="I45" s="58">
        <f t="shared" si="5"/>
        <v>-449598</v>
      </c>
      <c r="J45" s="58">
        <f t="shared" si="5"/>
        <v>6000814</v>
      </c>
      <c r="K45" s="58">
        <f t="shared" si="5"/>
        <v>-8807</v>
      </c>
      <c r="L45" s="58">
        <f t="shared" si="5"/>
        <v>1107944</v>
      </c>
      <c r="M45" s="58">
        <f t="shared" si="5"/>
        <v>-1109432</v>
      </c>
      <c r="N45" s="58">
        <f t="shared" si="5"/>
        <v>-10295</v>
      </c>
      <c r="O45" s="58">
        <f t="shared" si="5"/>
        <v>2018592</v>
      </c>
      <c r="P45" s="58">
        <f t="shared" si="5"/>
        <v>741969</v>
      </c>
      <c r="Q45" s="58">
        <f t="shared" si="5"/>
        <v>1803769</v>
      </c>
      <c r="R45" s="58">
        <f t="shared" si="5"/>
        <v>4564330</v>
      </c>
      <c r="S45" s="58">
        <f t="shared" si="5"/>
        <v>1386364</v>
      </c>
      <c r="T45" s="58">
        <f t="shared" si="5"/>
        <v>1648049</v>
      </c>
      <c r="U45" s="58">
        <f t="shared" si="5"/>
        <v>-382792</v>
      </c>
      <c r="V45" s="58">
        <f t="shared" si="5"/>
        <v>2651621</v>
      </c>
      <c r="W45" s="58">
        <f t="shared" si="5"/>
        <v>13206470</v>
      </c>
      <c r="X45" s="58">
        <f t="shared" si="5"/>
        <v>5864553</v>
      </c>
      <c r="Y45" s="58">
        <f t="shared" si="5"/>
        <v>7341917</v>
      </c>
      <c r="Z45" s="59">
        <f>+IF(X45&lt;&gt;0,+(Y45/X45)*100,0)</f>
        <v>125.19141697585476</v>
      </c>
      <c r="AA45" s="56">
        <f>SUM(AA43:AA44)</f>
        <v>5864553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13027882</v>
      </c>
      <c r="D47" s="71">
        <f>SUM(D45:D46)</f>
        <v>0</v>
      </c>
      <c r="E47" s="72">
        <f t="shared" si="6"/>
        <v>8542514</v>
      </c>
      <c r="F47" s="73">
        <f t="shared" si="6"/>
        <v>5864553</v>
      </c>
      <c r="G47" s="73">
        <f t="shared" si="6"/>
        <v>4762775</v>
      </c>
      <c r="H47" s="74">
        <f t="shared" si="6"/>
        <v>1687637</v>
      </c>
      <c r="I47" s="74">
        <f t="shared" si="6"/>
        <v>-449598</v>
      </c>
      <c r="J47" s="74">
        <f t="shared" si="6"/>
        <v>6000814</v>
      </c>
      <c r="K47" s="74">
        <f t="shared" si="6"/>
        <v>-8807</v>
      </c>
      <c r="L47" s="74">
        <f t="shared" si="6"/>
        <v>1107944</v>
      </c>
      <c r="M47" s="73">
        <f t="shared" si="6"/>
        <v>-1109432</v>
      </c>
      <c r="N47" s="73">
        <f t="shared" si="6"/>
        <v>-10295</v>
      </c>
      <c r="O47" s="74">
        <f t="shared" si="6"/>
        <v>2018592</v>
      </c>
      <c r="P47" s="74">
        <f t="shared" si="6"/>
        <v>741969</v>
      </c>
      <c r="Q47" s="74">
        <f t="shared" si="6"/>
        <v>1803769</v>
      </c>
      <c r="R47" s="74">
        <f t="shared" si="6"/>
        <v>4564330</v>
      </c>
      <c r="S47" s="74">
        <f t="shared" si="6"/>
        <v>1386364</v>
      </c>
      <c r="T47" s="73">
        <f t="shared" si="6"/>
        <v>1648049</v>
      </c>
      <c r="U47" s="73">
        <f t="shared" si="6"/>
        <v>-382792</v>
      </c>
      <c r="V47" s="74">
        <f t="shared" si="6"/>
        <v>2651621</v>
      </c>
      <c r="W47" s="74">
        <f t="shared" si="6"/>
        <v>13206470</v>
      </c>
      <c r="X47" s="74">
        <f t="shared" si="6"/>
        <v>5864553</v>
      </c>
      <c r="Y47" s="74">
        <f t="shared" si="6"/>
        <v>7341917</v>
      </c>
      <c r="Z47" s="75">
        <f>+IF(X47&lt;&gt;0,+(Y47/X47)*100,0)</f>
        <v>125.19141697585476</v>
      </c>
      <c r="AA47" s="76">
        <f>SUM(AA45:AA46)</f>
        <v>5864553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144367477</v>
      </c>
      <c r="D7" s="6"/>
      <c r="E7" s="7">
        <v>154527754</v>
      </c>
      <c r="F7" s="8">
        <v>152200395</v>
      </c>
      <c r="G7" s="8">
        <v>11757624</v>
      </c>
      <c r="H7" s="8">
        <v>8587029</v>
      </c>
      <c r="I7" s="8">
        <v>11482803</v>
      </c>
      <c r="J7" s="8">
        <v>31827456</v>
      </c>
      <c r="K7" s="8">
        <v>11882262</v>
      </c>
      <c r="L7" s="8">
        <v>12056065</v>
      </c>
      <c r="M7" s="8">
        <v>12108885</v>
      </c>
      <c r="N7" s="8">
        <v>36047212</v>
      </c>
      <c r="O7" s="8">
        <v>12858310</v>
      </c>
      <c r="P7" s="8">
        <v>16755720</v>
      </c>
      <c r="Q7" s="8">
        <v>12286582</v>
      </c>
      <c r="R7" s="8">
        <v>41900612</v>
      </c>
      <c r="S7" s="8">
        <v>13146510</v>
      </c>
      <c r="T7" s="8">
        <v>12894164</v>
      </c>
      <c r="U7" s="8">
        <v>13045768</v>
      </c>
      <c r="V7" s="8">
        <v>39086442</v>
      </c>
      <c r="W7" s="8">
        <v>148861722</v>
      </c>
      <c r="X7" s="8">
        <v>152200395</v>
      </c>
      <c r="Y7" s="8">
        <v>-3338673</v>
      </c>
      <c r="Z7" s="2">
        <v>-2.1936033740254093</v>
      </c>
      <c r="AA7" s="6">
        <v>152200395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103000</v>
      </c>
      <c r="F11" s="8">
        <v>103000</v>
      </c>
      <c r="G11" s="8">
        <v>8175</v>
      </c>
      <c r="H11" s="8">
        <v>8175</v>
      </c>
      <c r="I11" s="8">
        <v>8175</v>
      </c>
      <c r="J11" s="8">
        <v>24525</v>
      </c>
      <c r="K11" s="8">
        <v>14523</v>
      </c>
      <c r="L11" s="8">
        <v>7087</v>
      </c>
      <c r="M11" s="8">
        <v>8681</v>
      </c>
      <c r="N11" s="8">
        <v>30291</v>
      </c>
      <c r="O11" s="8">
        <v>8681</v>
      </c>
      <c r="P11" s="8">
        <v>8681</v>
      </c>
      <c r="Q11" s="8">
        <v>8681</v>
      </c>
      <c r="R11" s="8">
        <v>26043</v>
      </c>
      <c r="S11" s="8">
        <v>8681</v>
      </c>
      <c r="T11" s="8">
        <v>8681</v>
      </c>
      <c r="U11" s="8">
        <v>8681</v>
      </c>
      <c r="V11" s="8">
        <v>26043</v>
      </c>
      <c r="W11" s="8">
        <v>106902</v>
      </c>
      <c r="X11" s="8">
        <v>103000</v>
      </c>
      <c r="Y11" s="8">
        <v>3902</v>
      </c>
      <c r="Z11" s="2">
        <v>3.7883495145631065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1497285</v>
      </c>
      <c r="D13" s="6"/>
      <c r="E13" s="7">
        <v>1463000</v>
      </c>
      <c r="F13" s="8">
        <v>2567871</v>
      </c>
      <c r="G13" s="8">
        <v>163087</v>
      </c>
      <c r="H13" s="8">
        <v>171066</v>
      </c>
      <c r="I13" s="8">
        <v>182647</v>
      </c>
      <c r="J13" s="8">
        <v>516800</v>
      </c>
      <c r="K13" s="8">
        <v>189106</v>
      </c>
      <c r="L13" s="8">
        <v>192992</v>
      </c>
      <c r="M13" s="8">
        <v>200154</v>
      </c>
      <c r="N13" s="8">
        <v>582252</v>
      </c>
      <c r="O13" s="8">
        <v>214107</v>
      </c>
      <c r="P13" s="8">
        <v>223551</v>
      </c>
      <c r="Q13" s="8">
        <v>231745</v>
      </c>
      <c r="R13" s="8">
        <v>669403</v>
      </c>
      <c r="S13" s="8">
        <v>241236</v>
      </c>
      <c r="T13" s="8">
        <v>267375</v>
      </c>
      <c r="U13" s="8">
        <v>273261</v>
      </c>
      <c r="V13" s="8">
        <v>781872</v>
      </c>
      <c r="W13" s="8">
        <v>2550327</v>
      </c>
      <c r="X13" s="8">
        <v>2567871</v>
      </c>
      <c r="Y13" s="8">
        <v>-17544</v>
      </c>
      <c r="Z13" s="2">
        <v>-0.6832118903169202</v>
      </c>
      <c r="AA13" s="6">
        <v>2567871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20098326</v>
      </c>
      <c r="D18" s="6"/>
      <c r="E18" s="7">
        <v>20278114</v>
      </c>
      <c r="F18" s="8">
        <v>18476000</v>
      </c>
      <c r="G18" s="8"/>
      <c r="H18" s="8">
        <v>-1053210</v>
      </c>
      <c r="I18" s="8"/>
      <c r="J18" s="8">
        <v>-1053210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-1053210</v>
      </c>
      <c r="X18" s="8">
        <v>18476000</v>
      </c>
      <c r="Y18" s="8">
        <v>-19529210</v>
      </c>
      <c r="Z18" s="2">
        <v>-105.70042216930071</v>
      </c>
      <c r="AA18" s="6">
        <v>18476000</v>
      </c>
    </row>
    <row r="19" spans="1:27" ht="13.5" x14ac:dyDescent="0.25">
      <c r="A19" s="23" t="s">
        <v>46</v>
      </c>
      <c r="B19" s="29" t="s">
        <v>32</v>
      </c>
      <c r="C19" s="6">
        <v>788123</v>
      </c>
      <c r="D19" s="6"/>
      <c r="E19" s="7">
        <v>857327</v>
      </c>
      <c r="F19" s="26">
        <v>740566</v>
      </c>
      <c r="G19" s="26">
        <v>17018</v>
      </c>
      <c r="H19" s="26">
        <v>17018</v>
      </c>
      <c r="I19" s="26">
        <v>62061</v>
      </c>
      <c r="J19" s="26">
        <v>96097</v>
      </c>
      <c r="K19" s="26">
        <v>43105</v>
      </c>
      <c r="L19" s="26">
        <v>17018</v>
      </c>
      <c r="M19" s="26">
        <v>10235</v>
      </c>
      <c r="N19" s="26">
        <v>70358</v>
      </c>
      <c r="O19" s="26">
        <v>17018</v>
      </c>
      <c r="P19" s="26">
        <v>17018</v>
      </c>
      <c r="Q19" s="26">
        <v>17018</v>
      </c>
      <c r="R19" s="26">
        <v>51054</v>
      </c>
      <c r="S19" s="26">
        <v>17018</v>
      </c>
      <c r="T19" s="26">
        <v>26583</v>
      </c>
      <c r="U19" s="26">
        <v>78757</v>
      </c>
      <c r="V19" s="26">
        <v>122358</v>
      </c>
      <c r="W19" s="26">
        <v>339867</v>
      </c>
      <c r="X19" s="26">
        <v>740566</v>
      </c>
      <c r="Y19" s="26">
        <v>-400699</v>
      </c>
      <c r="Z19" s="27">
        <v>-54.107128871700837</v>
      </c>
      <c r="AA19" s="28">
        <v>740566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50181</v>
      </c>
      <c r="V20" s="8">
        <v>50181</v>
      </c>
      <c r="W20" s="30">
        <v>50181</v>
      </c>
      <c r="X20" s="8"/>
      <c r="Y20" s="8">
        <v>50181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166751211</v>
      </c>
      <c r="D21" s="33">
        <f t="shared" si="0"/>
        <v>0</v>
      </c>
      <c r="E21" s="34">
        <f t="shared" si="0"/>
        <v>177229195</v>
      </c>
      <c r="F21" s="35">
        <f t="shared" si="0"/>
        <v>174087832</v>
      </c>
      <c r="G21" s="35">
        <f t="shared" si="0"/>
        <v>11945904</v>
      </c>
      <c r="H21" s="35">
        <f t="shared" si="0"/>
        <v>7730078</v>
      </c>
      <c r="I21" s="35">
        <f t="shared" si="0"/>
        <v>11735686</v>
      </c>
      <c r="J21" s="35">
        <f t="shared" si="0"/>
        <v>31411668</v>
      </c>
      <c r="K21" s="35">
        <f t="shared" si="0"/>
        <v>12128996</v>
      </c>
      <c r="L21" s="35">
        <f t="shared" si="0"/>
        <v>12273162</v>
      </c>
      <c r="M21" s="35">
        <f t="shared" si="0"/>
        <v>12327955</v>
      </c>
      <c r="N21" s="35">
        <f t="shared" si="0"/>
        <v>36730113</v>
      </c>
      <c r="O21" s="35">
        <f t="shared" si="0"/>
        <v>13098116</v>
      </c>
      <c r="P21" s="35">
        <f t="shared" si="0"/>
        <v>17004970</v>
      </c>
      <c r="Q21" s="35">
        <f t="shared" si="0"/>
        <v>12544026</v>
      </c>
      <c r="R21" s="35">
        <f t="shared" si="0"/>
        <v>42647112</v>
      </c>
      <c r="S21" s="35">
        <f t="shared" si="0"/>
        <v>13413445</v>
      </c>
      <c r="T21" s="35">
        <f t="shared" si="0"/>
        <v>13196803</v>
      </c>
      <c r="U21" s="35">
        <f t="shared" si="0"/>
        <v>13456648</v>
      </c>
      <c r="V21" s="35">
        <f t="shared" si="0"/>
        <v>40066896</v>
      </c>
      <c r="W21" s="35">
        <f t="shared" si="0"/>
        <v>150855789</v>
      </c>
      <c r="X21" s="35">
        <f t="shared" si="0"/>
        <v>174087832</v>
      </c>
      <c r="Y21" s="35">
        <f t="shared" si="0"/>
        <v>-23232043</v>
      </c>
      <c r="Z21" s="36">
        <f>+IF(X21&lt;&gt;0,+(Y21/X21)*100,0)</f>
        <v>-13.345012533673231</v>
      </c>
      <c r="AA21" s="33">
        <f>SUM(AA5:AA20)</f>
        <v>174087832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19166894</v>
      </c>
      <c r="D24" s="6"/>
      <c r="E24" s="7">
        <v>33952236</v>
      </c>
      <c r="F24" s="8">
        <v>32097159</v>
      </c>
      <c r="G24" s="8">
        <v>1294272</v>
      </c>
      <c r="H24" s="8">
        <v>1635660</v>
      </c>
      <c r="I24" s="8">
        <v>1572297</v>
      </c>
      <c r="J24" s="8">
        <v>4502229</v>
      </c>
      <c r="K24" s="8">
        <v>1772480</v>
      </c>
      <c r="L24" s="8">
        <v>1646698</v>
      </c>
      <c r="M24" s="8">
        <v>1871697</v>
      </c>
      <c r="N24" s="8">
        <v>5290875</v>
      </c>
      <c r="O24" s="8">
        <v>1756478</v>
      </c>
      <c r="P24" s="8">
        <v>1727679</v>
      </c>
      <c r="Q24" s="8">
        <v>1659552</v>
      </c>
      <c r="R24" s="8">
        <v>5143709</v>
      </c>
      <c r="S24" s="8">
        <v>1687690</v>
      </c>
      <c r="T24" s="8">
        <v>1725796</v>
      </c>
      <c r="U24" s="8">
        <v>1761217</v>
      </c>
      <c r="V24" s="8">
        <v>5174703</v>
      </c>
      <c r="W24" s="8">
        <v>20111516</v>
      </c>
      <c r="X24" s="8">
        <v>32097159</v>
      </c>
      <c r="Y24" s="8">
        <v>-11985643</v>
      </c>
      <c r="Z24" s="2">
        <v>-37.341756633351878</v>
      </c>
      <c r="AA24" s="6">
        <v>32097159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15694038</v>
      </c>
      <c r="D26" s="6"/>
      <c r="E26" s="7">
        <v>12668415</v>
      </c>
      <c r="F26" s="8">
        <v>14306939</v>
      </c>
      <c r="G26" s="8">
        <v>212989</v>
      </c>
      <c r="H26" s="8"/>
      <c r="I26" s="8"/>
      <c r="J26" s="8">
        <v>212989</v>
      </c>
      <c r="K26" s="8">
        <v>287502</v>
      </c>
      <c r="L26" s="8"/>
      <c r="M26" s="8">
        <v>464539</v>
      </c>
      <c r="N26" s="8">
        <v>752041</v>
      </c>
      <c r="O26" s="8">
        <v>101733</v>
      </c>
      <c r="P26" s="8">
        <v>22758</v>
      </c>
      <c r="Q26" s="8">
        <v>105479</v>
      </c>
      <c r="R26" s="8">
        <v>229970</v>
      </c>
      <c r="S26" s="8">
        <v>73617</v>
      </c>
      <c r="T26" s="8">
        <v>74363</v>
      </c>
      <c r="U26" s="8">
        <v>1098965</v>
      </c>
      <c r="V26" s="8">
        <v>1246945</v>
      </c>
      <c r="W26" s="8">
        <v>2441945</v>
      </c>
      <c r="X26" s="8">
        <v>14306939</v>
      </c>
      <c r="Y26" s="8">
        <v>-11864994</v>
      </c>
      <c r="Z26" s="2">
        <v>-82.931743820253928</v>
      </c>
      <c r="AA26" s="6">
        <v>14306939</v>
      </c>
    </row>
    <row r="27" spans="1:27" ht="13.5" x14ac:dyDescent="0.25">
      <c r="A27" s="25" t="s">
        <v>53</v>
      </c>
      <c r="B27" s="24" t="s">
        <v>32</v>
      </c>
      <c r="C27" s="6">
        <v>7895339</v>
      </c>
      <c r="D27" s="6"/>
      <c r="E27" s="7">
        <v>12892927</v>
      </c>
      <c r="F27" s="8">
        <v>11511519</v>
      </c>
      <c r="G27" s="8"/>
      <c r="H27" s="8"/>
      <c r="I27" s="8"/>
      <c r="J27" s="8"/>
      <c r="K27" s="8"/>
      <c r="L27" s="8"/>
      <c r="M27" s="8"/>
      <c r="N27" s="8"/>
      <c r="O27" s="8"/>
      <c r="P27" s="8">
        <v>8605168</v>
      </c>
      <c r="Q27" s="8">
        <v>1098154</v>
      </c>
      <c r="R27" s="8">
        <v>9703322</v>
      </c>
      <c r="S27" s="8">
        <v>1059319</v>
      </c>
      <c r="T27" s="8">
        <v>1101703</v>
      </c>
      <c r="U27" s="8">
        <v>988385</v>
      </c>
      <c r="V27" s="8">
        <v>3149407</v>
      </c>
      <c r="W27" s="8">
        <v>12852729</v>
      </c>
      <c r="X27" s="8">
        <v>11511519</v>
      </c>
      <c r="Y27" s="8">
        <v>1341210</v>
      </c>
      <c r="Z27" s="2">
        <v>11.651025377276449</v>
      </c>
      <c r="AA27" s="6">
        <v>11511519</v>
      </c>
    </row>
    <row r="28" spans="1:27" ht="13.5" x14ac:dyDescent="0.25">
      <c r="A28" s="25" t="s">
        <v>54</v>
      </c>
      <c r="B28" s="24" t="s">
        <v>32</v>
      </c>
      <c r="C28" s="6">
        <v>2983520</v>
      </c>
      <c r="D28" s="6"/>
      <c r="E28" s="7">
        <v>4573627</v>
      </c>
      <c r="F28" s="8">
        <v>4550302</v>
      </c>
      <c r="G28" s="8"/>
      <c r="H28" s="8"/>
      <c r="I28" s="8"/>
      <c r="J28" s="8"/>
      <c r="K28" s="8"/>
      <c r="L28" s="8"/>
      <c r="M28" s="8">
        <v>2285027</v>
      </c>
      <c r="N28" s="8">
        <v>2285027</v>
      </c>
      <c r="O28" s="8"/>
      <c r="P28" s="8"/>
      <c r="Q28" s="8"/>
      <c r="R28" s="8"/>
      <c r="S28" s="8"/>
      <c r="T28" s="8"/>
      <c r="U28" s="8">
        <v>2328754</v>
      </c>
      <c r="V28" s="8">
        <v>2328754</v>
      </c>
      <c r="W28" s="8">
        <v>4613781</v>
      </c>
      <c r="X28" s="8">
        <v>4550302</v>
      </c>
      <c r="Y28" s="8">
        <v>63479</v>
      </c>
      <c r="Z28" s="2">
        <v>1.3950502625979551</v>
      </c>
      <c r="AA28" s="6">
        <v>4550302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41567969</v>
      </c>
      <c r="D30" s="6"/>
      <c r="E30" s="7">
        <v>43696110</v>
      </c>
      <c r="F30" s="8">
        <v>49329079</v>
      </c>
      <c r="G30" s="8">
        <v>227186</v>
      </c>
      <c r="H30" s="8">
        <v>195721</v>
      </c>
      <c r="I30" s="8">
        <v>276742</v>
      </c>
      <c r="J30" s="8">
        <v>699649</v>
      </c>
      <c r="K30" s="8">
        <v>286435</v>
      </c>
      <c r="L30" s="8">
        <v>269789</v>
      </c>
      <c r="M30" s="8">
        <v>267139</v>
      </c>
      <c r="N30" s="8">
        <v>823363</v>
      </c>
      <c r="O30" s="8">
        <v>241128</v>
      </c>
      <c r="P30" s="8">
        <v>316186</v>
      </c>
      <c r="Q30" s="8">
        <v>428708</v>
      </c>
      <c r="R30" s="8">
        <v>986022</v>
      </c>
      <c r="S30" s="8">
        <v>189885</v>
      </c>
      <c r="T30" s="8">
        <v>299812</v>
      </c>
      <c r="U30" s="8">
        <v>427760</v>
      </c>
      <c r="V30" s="8">
        <v>917457</v>
      </c>
      <c r="W30" s="8">
        <v>3426491</v>
      </c>
      <c r="X30" s="8">
        <v>49329079</v>
      </c>
      <c r="Y30" s="8">
        <v>-45902588</v>
      </c>
      <c r="Z30" s="2">
        <v>-93.053811120211677</v>
      </c>
      <c r="AA30" s="6">
        <v>49329079</v>
      </c>
    </row>
    <row r="31" spans="1:27" ht="13.5" x14ac:dyDescent="0.25">
      <c r="A31" s="25" t="s">
        <v>57</v>
      </c>
      <c r="B31" s="24" t="s">
        <v>32</v>
      </c>
      <c r="C31" s="6">
        <v>4066588</v>
      </c>
      <c r="D31" s="6"/>
      <c r="E31" s="7">
        <v>5345338</v>
      </c>
      <c r="F31" s="8">
        <v>4774542</v>
      </c>
      <c r="G31" s="8">
        <v>6305</v>
      </c>
      <c r="H31" s="8">
        <v>392836</v>
      </c>
      <c r="I31" s="8">
        <v>74494</v>
      </c>
      <c r="J31" s="8">
        <v>473635</v>
      </c>
      <c r="K31" s="8">
        <v>406566</v>
      </c>
      <c r="L31" s="8">
        <v>215842</v>
      </c>
      <c r="M31" s="8">
        <v>417758</v>
      </c>
      <c r="N31" s="8">
        <v>1040166</v>
      </c>
      <c r="O31" s="8">
        <v>444169</v>
      </c>
      <c r="P31" s="8">
        <v>90214</v>
      </c>
      <c r="Q31" s="8">
        <v>311486</v>
      </c>
      <c r="R31" s="8">
        <v>845869</v>
      </c>
      <c r="S31" s="8">
        <v>401240</v>
      </c>
      <c r="T31" s="8">
        <v>271253</v>
      </c>
      <c r="U31" s="8">
        <v>565577</v>
      </c>
      <c r="V31" s="8">
        <v>1238070</v>
      </c>
      <c r="W31" s="8">
        <v>3597740</v>
      </c>
      <c r="X31" s="8">
        <v>4774542</v>
      </c>
      <c r="Y31" s="8">
        <v>-1176802</v>
      </c>
      <c r="Z31" s="2">
        <v>-24.647432151607422</v>
      </c>
      <c r="AA31" s="6">
        <v>4774542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824004</v>
      </c>
      <c r="D33" s="6"/>
      <c r="E33" s="7">
        <v>737630</v>
      </c>
      <c r="F33" s="8">
        <v>819211</v>
      </c>
      <c r="G33" s="8">
        <v>492</v>
      </c>
      <c r="H33" s="8">
        <v>51007</v>
      </c>
      <c r="I33" s="8">
        <v>66368</v>
      </c>
      <c r="J33" s="8">
        <v>117867</v>
      </c>
      <c r="K33" s="8">
        <v>57991</v>
      </c>
      <c r="L33" s="8">
        <v>63440</v>
      </c>
      <c r="M33" s="8">
        <v>57422</v>
      </c>
      <c r="N33" s="8">
        <v>178853</v>
      </c>
      <c r="O33" s="8">
        <v>63442</v>
      </c>
      <c r="P33" s="8">
        <v>22987</v>
      </c>
      <c r="Q33" s="8">
        <v>50941</v>
      </c>
      <c r="R33" s="8">
        <v>137370</v>
      </c>
      <c r="S33" s="8">
        <v>215481</v>
      </c>
      <c r="T33" s="8">
        <v>13373</v>
      </c>
      <c r="U33" s="8">
        <v>15601</v>
      </c>
      <c r="V33" s="8">
        <v>244455</v>
      </c>
      <c r="W33" s="8">
        <v>678545</v>
      </c>
      <c r="X33" s="8">
        <v>819211</v>
      </c>
      <c r="Y33" s="8">
        <v>-140666</v>
      </c>
      <c r="Z33" s="2">
        <v>-17.170912011679533</v>
      </c>
      <c r="AA33" s="6">
        <v>819211</v>
      </c>
    </row>
    <row r="34" spans="1:27" ht="13.5" x14ac:dyDescent="0.25">
      <c r="A34" s="23" t="s">
        <v>59</v>
      </c>
      <c r="B34" s="29" t="s">
        <v>32</v>
      </c>
      <c r="C34" s="6">
        <v>10006363</v>
      </c>
      <c r="D34" s="6"/>
      <c r="E34" s="7">
        <v>95795</v>
      </c>
      <c r="F34" s="8">
        <v>71855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22139</v>
      </c>
      <c r="T34" s="8"/>
      <c r="U34" s="8">
        <v>58</v>
      </c>
      <c r="V34" s="8">
        <v>22197</v>
      </c>
      <c r="W34" s="8">
        <v>22197</v>
      </c>
      <c r="X34" s="8">
        <v>71855</v>
      </c>
      <c r="Y34" s="8">
        <v>-49658</v>
      </c>
      <c r="Z34" s="2">
        <v>-69.108621529469076</v>
      </c>
      <c r="AA34" s="6">
        <v>71855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102204715</v>
      </c>
      <c r="D35" s="33">
        <f>SUM(D24:D34)</f>
        <v>0</v>
      </c>
      <c r="E35" s="34">
        <f t="shared" si="1"/>
        <v>113962078</v>
      </c>
      <c r="F35" s="35">
        <f t="shared" si="1"/>
        <v>117460606</v>
      </c>
      <c r="G35" s="35">
        <f t="shared" si="1"/>
        <v>1741244</v>
      </c>
      <c r="H35" s="35">
        <f t="shared" si="1"/>
        <v>2275224</v>
      </c>
      <c r="I35" s="35">
        <f t="shared" si="1"/>
        <v>1989901</v>
      </c>
      <c r="J35" s="35">
        <f t="shared" si="1"/>
        <v>6006369</v>
      </c>
      <c r="K35" s="35">
        <f t="shared" si="1"/>
        <v>2810974</v>
      </c>
      <c r="L35" s="35">
        <f t="shared" si="1"/>
        <v>2195769</v>
      </c>
      <c r="M35" s="35">
        <f t="shared" si="1"/>
        <v>5363582</v>
      </c>
      <c r="N35" s="35">
        <f t="shared" si="1"/>
        <v>10370325</v>
      </c>
      <c r="O35" s="35">
        <f t="shared" si="1"/>
        <v>2606950</v>
      </c>
      <c r="P35" s="35">
        <f t="shared" si="1"/>
        <v>10784992</v>
      </c>
      <c r="Q35" s="35">
        <f t="shared" si="1"/>
        <v>3654320</v>
      </c>
      <c r="R35" s="35">
        <f t="shared" si="1"/>
        <v>17046262</v>
      </c>
      <c r="S35" s="35">
        <f t="shared" si="1"/>
        <v>3649371</v>
      </c>
      <c r="T35" s="35">
        <f t="shared" si="1"/>
        <v>3486300</v>
      </c>
      <c r="U35" s="35">
        <f t="shared" si="1"/>
        <v>7186317</v>
      </c>
      <c r="V35" s="35">
        <f t="shared" si="1"/>
        <v>14321988</v>
      </c>
      <c r="W35" s="35">
        <f t="shared" si="1"/>
        <v>47744944</v>
      </c>
      <c r="X35" s="35">
        <f t="shared" si="1"/>
        <v>117460606</v>
      </c>
      <c r="Y35" s="35">
        <f t="shared" si="1"/>
        <v>-69715662</v>
      </c>
      <c r="Z35" s="36">
        <f>+IF(X35&lt;&gt;0,+(Y35/X35)*100,0)</f>
        <v>-59.352377255741388</v>
      </c>
      <c r="AA35" s="33">
        <f>SUM(AA24:AA34)</f>
        <v>117460606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64546496</v>
      </c>
      <c r="D37" s="46">
        <f>+D21-D35</f>
        <v>0</v>
      </c>
      <c r="E37" s="47">
        <f t="shared" si="2"/>
        <v>63267117</v>
      </c>
      <c r="F37" s="48">
        <f t="shared" si="2"/>
        <v>56627226</v>
      </c>
      <c r="G37" s="48">
        <f t="shared" si="2"/>
        <v>10204660</v>
      </c>
      <c r="H37" s="48">
        <f t="shared" si="2"/>
        <v>5454854</v>
      </c>
      <c r="I37" s="48">
        <f t="shared" si="2"/>
        <v>9745785</v>
      </c>
      <c r="J37" s="48">
        <f t="shared" si="2"/>
        <v>25405299</v>
      </c>
      <c r="K37" s="48">
        <f t="shared" si="2"/>
        <v>9318022</v>
      </c>
      <c r="L37" s="48">
        <f t="shared" si="2"/>
        <v>10077393</v>
      </c>
      <c r="M37" s="48">
        <f t="shared" si="2"/>
        <v>6964373</v>
      </c>
      <c r="N37" s="48">
        <f t="shared" si="2"/>
        <v>26359788</v>
      </c>
      <c r="O37" s="48">
        <f t="shared" si="2"/>
        <v>10491166</v>
      </c>
      <c r="P37" s="48">
        <f t="shared" si="2"/>
        <v>6219978</v>
      </c>
      <c r="Q37" s="48">
        <f t="shared" si="2"/>
        <v>8889706</v>
      </c>
      <c r="R37" s="48">
        <f t="shared" si="2"/>
        <v>25600850</v>
      </c>
      <c r="S37" s="48">
        <f t="shared" si="2"/>
        <v>9764074</v>
      </c>
      <c r="T37" s="48">
        <f t="shared" si="2"/>
        <v>9710503</v>
      </c>
      <c r="U37" s="48">
        <f t="shared" si="2"/>
        <v>6270331</v>
      </c>
      <c r="V37" s="48">
        <f t="shared" si="2"/>
        <v>25744908</v>
      </c>
      <c r="W37" s="48">
        <f t="shared" si="2"/>
        <v>103110845</v>
      </c>
      <c r="X37" s="48">
        <f>IF(F21=F35,0,X21-X35)</f>
        <v>56627226</v>
      </c>
      <c r="Y37" s="48">
        <f t="shared" si="2"/>
        <v>46483619</v>
      </c>
      <c r="Z37" s="49">
        <f>+IF(X37&lt;&gt;0,+(Y37/X37)*100,0)</f>
        <v>82.08704943448933</v>
      </c>
      <c r="AA37" s="46">
        <f>+AA21-AA35</f>
        <v>56627226</v>
      </c>
    </row>
    <row r="38" spans="1:27" ht="23.1" customHeight="1" x14ac:dyDescent="0.25">
      <c r="A38" s="50" t="s">
        <v>62</v>
      </c>
      <c r="B38" s="29" t="s">
        <v>32</v>
      </c>
      <c r="C38" s="6">
        <v>10008166</v>
      </c>
      <c r="D38" s="6"/>
      <c r="E38" s="7"/>
      <c r="F38" s="8">
        <v>15411951</v>
      </c>
      <c r="G38" s="8"/>
      <c r="H38" s="8">
        <v>1180919</v>
      </c>
      <c r="I38" s="8">
        <v>697920</v>
      </c>
      <c r="J38" s="8">
        <v>1878839</v>
      </c>
      <c r="K38" s="8">
        <v>227092</v>
      </c>
      <c r="L38" s="8">
        <v>635967</v>
      </c>
      <c r="M38" s="8">
        <v>2741946</v>
      </c>
      <c r="N38" s="8">
        <v>3605005</v>
      </c>
      <c r="O38" s="8">
        <v>110081</v>
      </c>
      <c r="P38" s="8">
        <v>761915</v>
      </c>
      <c r="Q38" s="8">
        <v>2434791</v>
      </c>
      <c r="R38" s="8">
        <v>3306787</v>
      </c>
      <c r="S38" s="8">
        <v>1160047</v>
      </c>
      <c r="T38" s="8">
        <v>1643351</v>
      </c>
      <c r="U38" s="8">
        <v>3817921</v>
      </c>
      <c r="V38" s="8">
        <v>6621319</v>
      </c>
      <c r="W38" s="8">
        <v>15411950</v>
      </c>
      <c r="X38" s="8">
        <v>15411951</v>
      </c>
      <c r="Y38" s="8">
        <v>-1</v>
      </c>
      <c r="Z38" s="2"/>
      <c r="AA38" s="6">
        <v>15411951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74554662</v>
      </c>
      <c r="D41" s="56">
        <f>SUM(D37:D40)</f>
        <v>0</v>
      </c>
      <c r="E41" s="57">
        <f t="shared" si="3"/>
        <v>63267117</v>
      </c>
      <c r="F41" s="58">
        <f t="shared" si="3"/>
        <v>72039177</v>
      </c>
      <c r="G41" s="58">
        <f t="shared" si="3"/>
        <v>10204660</v>
      </c>
      <c r="H41" s="58">
        <f t="shared" si="3"/>
        <v>6635773</v>
      </c>
      <c r="I41" s="58">
        <f t="shared" si="3"/>
        <v>10443705</v>
      </c>
      <c r="J41" s="58">
        <f t="shared" si="3"/>
        <v>27284138</v>
      </c>
      <c r="K41" s="58">
        <f t="shared" si="3"/>
        <v>9545114</v>
      </c>
      <c r="L41" s="58">
        <f t="shared" si="3"/>
        <v>10713360</v>
      </c>
      <c r="M41" s="58">
        <f t="shared" si="3"/>
        <v>9706319</v>
      </c>
      <c r="N41" s="58">
        <f t="shared" si="3"/>
        <v>29964793</v>
      </c>
      <c r="O41" s="58">
        <f t="shared" si="3"/>
        <v>10601247</v>
      </c>
      <c r="P41" s="58">
        <f t="shared" si="3"/>
        <v>6981893</v>
      </c>
      <c r="Q41" s="58">
        <f t="shared" si="3"/>
        <v>11324497</v>
      </c>
      <c r="R41" s="58">
        <f t="shared" si="3"/>
        <v>28907637</v>
      </c>
      <c r="S41" s="58">
        <f t="shared" si="3"/>
        <v>10924121</v>
      </c>
      <c r="T41" s="58">
        <f t="shared" si="3"/>
        <v>11353854</v>
      </c>
      <c r="U41" s="58">
        <f t="shared" si="3"/>
        <v>10088252</v>
      </c>
      <c r="V41" s="58">
        <f t="shared" si="3"/>
        <v>32366227</v>
      </c>
      <c r="W41" s="58">
        <f t="shared" si="3"/>
        <v>118522795</v>
      </c>
      <c r="X41" s="58">
        <f t="shared" si="3"/>
        <v>72039177</v>
      </c>
      <c r="Y41" s="58">
        <f t="shared" si="3"/>
        <v>46483618</v>
      </c>
      <c r="Z41" s="59">
        <f>+IF(X41&lt;&gt;0,+(Y41/X41)*100,0)</f>
        <v>64.525470633846922</v>
      </c>
      <c r="AA41" s="56">
        <f>SUM(AA37:AA40)</f>
        <v>72039177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74554662</v>
      </c>
      <c r="D43" s="64">
        <f>+D41-D42</f>
        <v>0</v>
      </c>
      <c r="E43" s="65">
        <f t="shared" si="4"/>
        <v>63267117</v>
      </c>
      <c r="F43" s="66">
        <f t="shared" si="4"/>
        <v>72039177</v>
      </c>
      <c r="G43" s="66">
        <f t="shared" si="4"/>
        <v>10204660</v>
      </c>
      <c r="H43" s="66">
        <f t="shared" si="4"/>
        <v>6635773</v>
      </c>
      <c r="I43" s="66">
        <f t="shared" si="4"/>
        <v>10443705</v>
      </c>
      <c r="J43" s="66">
        <f t="shared" si="4"/>
        <v>27284138</v>
      </c>
      <c r="K43" s="66">
        <f t="shared" si="4"/>
        <v>9545114</v>
      </c>
      <c r="L43" s="66">
        <f t="shared" si="4"/>
        <v>10713360</v>
      </c>
      <c r="M43" s="66">
        <f t="shared" si="4"/>
        <v>9706319</v>
      </c>
      <c r="N43" s="66">
        <f t="shared" si="4"/>
        <v>29964793</v>
      </c>
      <c r="O43" s="66">
        <f t="shared" si="4"/>
        <v>10601247</v>
      </c>
      <c r="P43" s="66">
        <f t="shared" si="4"/>
        <v>6981893</v>
      </c>
      <c r="Q43" s="66">
        <f t="shared" si="4"/>
        <v>11324497</v>
      </c>
      <c r="R43" s="66">
        <f t="shared" si="4"/>
        <v>28907637</v>
      </c>
      <c r="S43" s="66">
        <f t="shared" si="4"/>
        <v>10924121</v>
      </c>
      <c r="T43" s="66">
        <f t="shared" si="4"/>
        <v>11353854</v>
      </c>
      <c r="U43" s="66">
        <f t="shared" si="4"/>
        <v>10088252</v>
      </c>
      <c r="V43" s="66">
        <f t="shared" si="4"/>
        <v>32366227</v>
      </c>
      <c r="W43" s="66">
        <f t="shared" si="4"/>
        <v>118522795</v>
      </c>
      <c r="X43" s="66">
        <f t="shared" si="4"/>
        <v>72039177</v>
      </c>
      <c r="Y43" s="66">
        <f t="shared" si="4"/>
        <v>46483618</v>
      </c>
      <c r="Z43" s="67">
        <f>+IF(X43&lt;&gt;0,+(Y43/X43)*100,0)</f>
        <v>64.525470633846922</v>
      </c>
      <c r="AA43" s="64">
        <f>+AA41-AA42</f>
        <v>72039177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74554662</v>
      </c>
      <c r="D45" s="56">
        <f>SUM(D43:D44)</f>
        <v>0</v>
      </c>
      <c r="E45" s="57">
        <f t="shared" si="5"/>
        <v>63267117</v>
      </c>
      <c r="F45" s="58">
        <f t="shared" si="5"/>
        <v>72039177</v>
      </c>
      <c r="G45" s="58">
        <f t="shared" si="5"/>
        <v>10204660</v>
      </c>
      <c r="H45" s="58">
        <f t="shared" si="5"/>
        <v>6635773</v>
      </c>
      <c r="I45" s="58">
        <f t="shared" si="5"/>
        <v>10443705</v>
      </c>
      <c r="J45" s="58">
        <f t="shared" si="5"/>
        <v>27284138</v>
      </c>
      <c r="K45" s="58">
        <f t="shared" si="5"/>
        <v>9545114</v>
      </c>
      <c r="L45" s="58">
        <f t="shared" si="5"/>
        <v>10713360</v>
      </c>
      <c r="M45" s="58">
        <f t="shared" si="5"/>
        <v>9706319</v>
      </c>
      <c r="N45" s="58">
        <f t="shared" si="5"/>
        <v>29964793</v>
      </c>
      <c r="O45" s="58">
        <f t="shared" si="5"/>
        <v>10601247</v>
      </c>
      <c r="P45" s="58">
        <f t="shared" si="5"/>
        <v>6981893</v>
      </c>
      <c r="Q45" s="58">
        <f t="shared" si="5"/>
        <v>11324497</v>
      </c>
      <c r="R45" s="58">
        <f t="shared" si="5"/>
        <v>28907637</v>
      </c>
      <c r="S45" s="58">
        <f t="shared" si="5"/>
        <v>10924121</v>
      </c>
      <c r="T45" s="58">
        <f t="shared" si="5"/>
        <v>11353854</v>
      </c>
      <c r="U45" s="58">
        <f t="shared" si="5"/>
        <v>10088252</v>
      </c>
      <c r="V45" s="58">
        <f t="shared" si="5"/>
        <v>32366227</v>
      </c>
      <c r="W45" s="58">
        <f t="shared" si="5"/>
        <v>118522795</v>
      </c>
      <c r="X45" s="58">
        <f t="shared" si="5"/>
        <v>72039177</v>
      </c>
      <c r="Y45" s="58">
        <f t="shared" si="5"/>
        <v>46483618</v>
      </c>
      <c r="Z45" s="59">
        <f>+IF(X45&lt;&gt;0,+(Y45/X45)*100,0)</f>
        <v>64.525470633846922</v>
      </c>
      <c r="AA45" s="56">
        <f>SUM(AA43:AA44)</f>
        <v>72039177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74554662</v>
      </c>
      <c r="D47" s="71">
        <f>SUM(D45:D46)</f>
        <v>0</v>
      </c>
      <c r="E47" s="72">
        <f t="shared" si="6"/>
        <v>63267117</v>
      </c>
      <c r="F47" s="73">
        <f t="shared" si="6"/>
        <v>72039177</v>
      </c>
      <c r="G47" s="73">
        <f t="shared" si="6"/>
        <v>10204660</v>
      </c>
      <c r="H47" s="74">
        <f t="shared" si="6"/>
        <v>6635773</v>
      </c>
      <c r="I47" s="74">
        <f t="shared" si="6"/>
        <v>10443705</v>
      </c>
      <c r="J47" s="74">
        <f t="shared" si="6"/>
        <v>27284138</v>
      </c>
      <c r="K47" s="74">
        <f t="shared" si="6"/>
        <v>9545114</v>
      </c>
      <c r="L47" s="74">
        <f t="shared" si="6"/>
        <v>10713360</v>
      </c>
      <c r="M47" s="73">
        <f t="shared" si="6"/>
        <v>9706319</v>
      </c>
      <c r="N47" s="73">
        <f t="shared" si="6"/>
        <v>29964793</v>
      </c>
      <c r="O47" s="74">
        <f t="shared" si="6"/>
        <v>10601247</v>
      </c>
      <c r="P47" s="74">
        <f t="shared" si="6"/>
        <v>6981893</v>
      </c>
      <c r="Q47" s="74">
        <f t="shared" si="6"/>
        <v>11324497</v>
      </c>
      <c r="R47" s="74">
        <f t="shared" si="6"/>
        <v>28907637</v>
      </c>
      <c r="S47" s="74">
        <f t="shared" si="6"/>
        <v>10924121</v>
      </c>
      <c r="T47" s="73">
        <f t="shared" si="6"/>
        <v>11353854</v>
      </c>
      <c r="U47" s="73">
        <f t="shared" si="6"/>
        <v>10088252</v>
      </c>
      <c r="V47" s="74">
        <f t="shared" si="6"/>
        <v>32366227</v>
      </c>
      <c r="W47" s="74">
        <f t="shared" si="6"/>
        <v>118522795</v>
      </c>
      <c r="X47" s="74">
        <f t="shared" si="6"/>
        <v>72039177</v>
      </c>
      <c r="Y47" s="74">
        <f t="shared" si="6"/>
        <v>46483618</v>
      </c>
      <c r="Z47" s="75">
        <f>+IF(X47&lt;&gt;0,+(Y47/X47)*100,0)</f>
        <v>64.525470633846922</v>
      </c>
      <c r="AA47" s="76">
        <f>SUM(AA45:AA46)</f>
        <v>72039177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>
        <v>115036</v>
      </c>
      <c r="L6" s="8">
        <v>34300</v>
      </c>
      <c r="M6" s="8">
        <v>3394</v>
      </c>
      <c r="N6" s="8">
        <v>152730</v>
      </c>
      <c r="O6" s="8">
        <v>29336</v>
      </c>
      <c r="P6" s="8">
        <v>25223</v>
      </c>
      <c r="Q6" s="8">
        <v>63075</v>
      </c>
      <c r="R6" s="8">
        <v>117634</v>
      </c>
      <c r="S6" s="8">
        <v>66840</v>
      </c>
      <c r="T6" s="8">
        <v>23188</v>
      </c>
      <c r="U6" s="8">
        <v>90976</v>
      </c>
      <c r="V6" s="8">
        <v>181004</v>
      </c>
      <c r="W6" s="8">
        <v>513174</v>
      </c>
      <c r="X6" s="8"/>
      <c r="Y6" s="8">
        <v>513174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>
        <v>-4116357</v>
      </c>
      <c r="L7" s="8">
        <v>13052717</v>
      </c>
      <c r="M7" s="8">
        <v>27198329</v>
      </c>
      <c r="N7" s="8">
        <v>36134689</v>
      </c>
      <c r="O7" s="8">
        <v>657985</v>
      </c>
      <c r="P7" s="8">
        <v>15645467</v>
      </c>
      <c r="Q7" s="8">
        <v>14865549</v>
      </c>
      <c r="R7" s="8">
        <v>31169001</v>
      </c>
      <c r="S7" s="8">
        <v>16486374</v>
      </c>
      <c r="T7" s="8">
        <v>15461031</v>
      </c>
      <c r="U7" s="8">
        <v>14801258</v>
      </c>
      <c r="V7" s="8">
        <v>46748663</v>
      </c>
      <c r="W7" s="8">
        <v>160348490</v>
      </c>
      <c r="X7" s="8">
        <v>145866385</v>
      </c>
      <c r="Y7" s="8">
        <v>14482105</v>
      </c>
      <c r="Z7" s="2">
        <v>9.9283361276143225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>
        <v>211509</v>
      </c>
      <c r="L13" s="8">
        <v>211633</v>
      </c>
      <c r="M13" s="8">
        <v>232550</v>
      </c>
      <c r="N13" s="8">
        <v>655692</v>
      </c>
      <c r="O13" s="8">
        <v>231332</v>
      </c>
      <c r="P13" s="8">
        <v>254670</v>
      </c>
      <c r="Q13" s="8">
        <v>245717</v>
      </c>
      <c r="R13" s="8">
        <v>731719</v>
      </c>
      <c r="S13" s="8">
        <v>260979</v>
      </c>
      <c r="T13" s="8">
        <v>267608</v>
      </c>
      <c r="U13" s="8">
        <v>276652</v>
      </c>
      <c r="V13" s="8">
        <v>805239</v>
      </c>
      <c r="W13" s="8">
        <v>2777741</v>
      </c>
      <c r="X13" s="8">
        <v>1578000</v>
      </c>
      <c r="Y13" s="8">
        <v>1199741</v>
      </c>
      <c r="Z13" s="2">
        <v>76.029214195183783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3000</v>
      </c>
      <c r="Y15" s="8">
        <v>-3000</v>
      </c>
      <c r="Z15" s="2">
        <v>-100</v>
      </c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39515147</v>
      </c>
      <c r="G18" s="8"/>
      <c r="H18" s="8"/>
      <c r="I18" s="8"/>
      <c r="J18" s="8"/>
      <c r="K18" s="8">
        <v>17486000</v>
      </c>
      <c r="L18" s="8"/>
      <c r="M18" s="8"/>
      <c r="N18" s="8">
        <v>17486000</v>
      </c>
      <c r="O18" s="8">
        <v>13912500</v>
      </c>
      <c r="P18" s="8"/>
      <c r="Q18" s="8"/>
      <c r="R18" s="8">
        <v>13912500</v>
      </c>
      <c r="S18" s="8"/>
      <c r="T18" s="8">
        <v>10491418</v>
      </c>
      <c r="U18" s="8">
        <v>1500000</v>
      </c>
      <c r="V18" s="8">
        <v>11991418</v>
      </c>
      <c r="W18" s="8">
        <v>43389918</v>
      </c>
      <c r="X18" s="8">
        <v>39515147</v>
      </c>
      <c r="Y18" s="8">
        <v>3874771</v>
      </c>
      <c r="Z18" s="2">
        <v>9.8057866265814475</v>
      </c>
      <c r="AA18" s="6">
        <v>39515147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29000</v>
      </c>
      <c r="Y19" s="26">
        <v>-29000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63341910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63341910</v>
      </c>
      <c r="Y20" s="8">
        <v>-63341910</v>
      </c>
      <c r="Z20" s="2">
        <v>-100</v>
      </c>
      <c r="AA20" s="6">
        <v>63341910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250333442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13696188</v>
      </c>
      <c r="L21" s="35">
        <f t="shared" si="0"/>
        <v>13298650</v>
      </c>
      <c r="M21" s="35">
        <f t="shared" si="0"/>
        <v>27434273</v>
      </c>
      <c r="N21" s="35">
        <f t="shared" si="0"/>
        <v>54429111</v>
      </c>
      <c r="O21" s="35">
        <f t="shared" si="0"/>
        <v>14831153</v>
      </c>
      <c r="P21" s="35">
        <f t="shared" si="0"/>
        <v>15925360</v>
      </c>
      <c r="Q21" s="35">
        <f t="shared" si="0"/>
        <v>15174341</v>
      </c>
      <c r="R21" s="35">
        <f t="shared" si="0"/>
        <v>45930854</v>
      </c>
      <c r="S21" s="35">
        <f t="shared" si="0"/>
        <v>16814193</v>
      </c>
      <c r="T21" s="35">
        <f t="shared" si="0"/>
        <v>26243245</v>
      </c>
      <c r="U21" s="35">
        <f t="shared" si="0"/>
        <v>16668886</v>
      </c>
      <c r="V21" s="35">
        <f t="shared" si="0"/>
        <v>59726324</v>
      </c>
      <c r="W21" s="35">
        <f t="shared" si="0"/>
        <v>207029323</v>
      </c>
      <c r="X21" s="35">
        <f t="shared" si="0"/>
        <v>250333442</v>
      </c>
      <c r="Y21" s="35">
        <f t="shared" si="0"/>
        <v>-43304119</v>
      </c>
      <c r="Z21" s="36">
        <f>+IF(X21&lt;&gt;0,+(Y21/X21)*100,0)</f>
        <v>-17.298575313800864</v>
      </c>
      <c r="AA21" s="33">
        <f>SUM(AA5:AA20)</f>
        <v>250333442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40887360</v>
      </c>
      <c r="G24" s="8">
        <v>2079973</v>
      </c>
      <c r="H24" s="8">
        <v>2812406</v>
      </c>
      <c r="I24" s="8">
        <v>2862537</v>
      </c>
      <c r="J24" s="8">
        <v>7754916</v>
      </c>
      <c r="K24" s="8">
        <v>3256715</v>
      </c>
      <c r="L24" s="8">
        <v>4617514</v>
      </c>
      <c r="M24" s="8">
        <v>3073088</v>
      </c>
      <c r="N24" s="8">
        <v>10947317</v>
      </c>
      <c r="O24" s="8">
        <v>3279632</v>
      </c>
      <c r="P24" s="8">
        <v>3300110</v>
      </c>
      <c r="Q24" s="8">
        <v>3699430</v>
      </c>
      <c r="R24" s="8">
        <v>10279172</v>
      </c>
      <c r="S24" s="8">
        <v>3187368</v>
      </c>
      <c r="T24" s="8">
        <v>3292736</v>
      </c>
      <c r="U24" s="8">
        <v>4739662</v>
      </c>
      <c r="V24" s="8">
        <v>11219766</v>
      </c>
      <c r="W24" s="8">
        <v>40201171</v>
      </c>
      <c r="X24" s="8">
        <v>40887360</v>
      </c>
      <c r="Y24" s="8">
        <v>-686189</v>
      </c>
      <c r="Z24" s="2">
        <v>-1.6782423712364898</v>
      </c>
      <c r="AA24" s="6">
        <v>40887360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20835000</v>
      </c>
      <c r="G26" s="8"/>
      <c r="H26" s="8">
        <v>3134594</v>
      </c>
      <c r="I26" s="8">
        <v>3025132</v>
      </c>
      <c r="J26" s="8">
        <v>6159726</v>
      </c>
      <c r="K26" s="8">
        <v>642804</v>
      </c>
      <c r="L26" s="8">
        <v>936483</v>
      </c>
      <c r="M26" s="8">
        <v>676362</v>
      </c>
      <c r="N26" s="8">
        <v>2255649</v>
      </c>
      <c r="O26" s="8">
        <v>951355</v>
      </c>
      <c r="P26" s="8">
        <v>2488861</v>
      </c>
      <c r="Q26" s="8">
        <v>1868509</v>
      </c>
      <c r="R26" s="8">
        <v>5308725</v>
      </c>
      <c r="S26" s="8">
        <v>3497329</v>
      </c>
      <c r="T26" s="8">
        <v>1336390</v>
      </c>
      <c r="U26" s="8">
        <v>2986049</v>
      </c>
      <c r="V26" s="8">
        <v>7819768</v>
      </c>
      <c r="W26" s="8">
        <v>21543868</v>
      </c>
      <c r="X26" s="8">
        <v>20835000</v>
      </c>
      <c r="Y26" s="8">
        <v>708868</v>
      </c>
      <c r="Z26" s="2">
        <v>3.4022942164626828</v>
      </c>
      <c r="AA26" s="6">
        <v>20835000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>
        <v>2401918</v>
      </c>
      <c r="L27" s="8">
        <v>2401918</v>
      </c>
      <c r="M27" s="8">
        <v>2295666</v>
      </c>
      <c r="N27" s="8">
        <v>7099502</v>
      </c>
      <c r="O27" s="8">
        <v>2401918</v>
      </c>
      <c r="P27" s="8">
        <v>2401918</v>
      </c>
      <c r="Q27" s="8">
        <v>2508170</v>
      </c>
      <c r="R27" s="8">
        <v>7312006</v>
      </c>
      <c r="S27" s="8">
        <v>-7242661</v>
      </c>
      <c r="T27" s="8">
        <v>11796482</v>
      </c>
      <c r="U27" s="8">
        <v>2343662</v>
      </c>
      <c r="V27" s="8">
        <v>6897483</v>
      </c>
      <c r="W27" s="8">
        <v>28514745</v>
      </c>
      <c r="X27" s="8">
        <v>28823011</v>
      </c>
      <c r="Y27" s="8">
        <v>-308266</v>
      </c>
      <c r="Z27" s="2">
        <v>-1.0695135216789113</v>
      </c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6185366</v>
      </c>
      <c r="G28" s="8"/>
      <c r="H28" s="8"/>
      <c r="I28" s="8"/>
      <c r="J28" s="8"/>
      <c r="K28" s="8"/>
      <c r="L28" s="8"/>
      <c r="M28" s="8">
        <v>3092682</v>
      </c>
      <c r="N28" s="8">
        <v>3092682</v>
      </c>
      <c r="O28" s="8"/>
      <c r="P28" s="8"/>
      <c r="Q28" s="8"/>
      <c r="R28" s="8"/>
      <c r="S28" s="8"/>
      <c r="T28" s="8"/>
      <c r="U28" s="8">
        <v>2886361</v>
      </c>
      <c r="V28" s="8">
        <v>2886361</v>
      </c>
      <c r="W28" s="8">
        <v>5979043</v>
      </c>
      <c r="X28" s="8">
        <v>6185366</v>
      </c>
      <c r="Y28" s="8">
        <v>-206323</v>
      </c>
      <c r="Z28" s="2">
        <v>-3.3356635646136383</v>
      </c>
      <c r="AA28" s="6">
        <v>6185366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81689612</v>
      </c>
      <c r="G30" s="8">
        <v>1144200</v>
      </c>
      <c r="H30" s="8">
        <v>4183972</v>
      </c>
      <c r="I30" s="8">
        <v>3480965</v>
      </c>
      <c r="J30" s="8">
        <v>8809137</v>
      </c>
      <c r="K30" s="8">
        <v>2817877</v>
      </c>
      <c r="L30" s="8">
        <v>1250330</v>
      </c>
      <c r="M30" s="8">
        <v>1023996</v>
      </c>
      <c r="N30" s="8">
        <v>5092203</v>
      </c>
      <c r="O30" s="8">
        <v>382167</v>
      </c>
      <c r="P30" s="8">
        <v>2802778</v>
      </c>
      <c r="Q30" s="8">
        <v>1869209</v>
      </c>
      <c r="R30" s="8">
        <v>5054154</v>
      </c>
      <c r="S30" s="8">
        <v>2855483</v>
      </c>
      <c r="T30" s="8">
        <v>2772224</v>
      </c>
      <c r="U30" s="8">
        <v>5507225</v>
      </c>
      <c r="V30" s="8">
        <v>11134932</v>
      </c>
      <c r="W30" s="8">
        <v>30090426</v>
      </c>
      <c r="X30" s="8">
        <v>81689612</v>
      </c>
      <c r="Y30" s="8">
        <v>-51599186</v>
      </c>
      <c r="Z30" s="2">
        <v>-63.164929709789789</v>
      </c>
      <c r="AA30" s="6">
        <v>81689612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21558707</v>
      </c>
      <c r="G31" s="8">
        <v>636814</v>
      </c>
      <c r="H31" s="8">
        <v>978664</v>
      </c>
      <c r="I31" s="8">
        <v>1193033</v>
      </c>
      <c r="J31" s="8">
        <v>2808511</v>
      </c>
      <c r="K31" s="8">
        <v>2011241</v>
      </c>
      <c r="L31" s="8">
        <v>1404728</v>
      </c>
      <c r="M31" s="8">
        <v>1541802</v>
      </c>
      <c r="N31" s="8">
        <v>4957771</v>
      </c>
      <c r="O31" s="8">
        <v>565812</v>
      </c>
      <c r="P31" s="8">
        <v>2236528</v>
      </c>
      <c r="Q31" s="8">
        <v>4283371</v>
      </c>
      <c r="R31" s="8">
        <v>7085711</v>
      </c>
      <c r="S31" s="8">
        <v>2736999</v>
      </c>
      <c r="T31" s="8">
        <v>1900448</v>
      </c>
      <c r="U31" s="8">
        <v>2359789</v>
      </c>
      <c r="V31" s="8">
        <v>6997236</v>
      </c>
      <c r="W31" s="8">
        <v>21849229</v>
      </c>
      <c r="X31" s="8">
        <v>21558707</v>
      </c>
      <c r="Y31" s="8">
        <v>290522</v>
      </c>
      <c r="Z31" s="2">
        <v>1.3475854558438964</v>
      </c>
      <c r="AA31" s="6">
        <v>21558707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8357710</v>
      </c>
      <c r="G33" s="8">
        <v>21535</v>
      </c>
      <c r="H33" s="8">
        <v>270280</v>
      </c>
      <c r="I33" s="8">
        <v>582418</v>
      </c>
      <c r="J33" s="8">
        <v>874233</v>
      </c>
      <c r="K33" s="8">
        <v>774888</v>
      </c>
      <c r="L33" s="8">
        <v>920261</v>
      </c>
      <c r="M33" s="8">
        <v>610305</v>
      </c>
      <c r="N33" s="8">
        <v>2305454</v>
      </c>
      <c r="O33" s="8">
        <v>788943</v>
      </c>
      <c r="P33" s="8">
        <v>355859</v>
      </c>
      <c r="Q33" s="8">
        <v>572304</v>
      </c>
      <c r="R33" s="8">
        <v>1717106</v>
      </c>
      <c r="S33" s="8">
        <v>341705</v>
      </c>
      <c r="T33" s="8">
        <v>140593</v>
      </c>
      <c r="U33" s="8">
        <v>698358</v>
      </c>
      <c r="V33" s="8">
        <v>1180656</v>
      </c>
      <c r="W33" s="8">
        <v>6077449</v>
      </c>
      <c r="X33" s="8">
        <v>8357710</v>
      </c>
      <c r="Y33" s="8">
        <v>-2280261</v>
      </c>
      <c r="Z33" s="2">
        <v>-27.283322824075018</v>
      </c>
      <c r="AA33" s="6">
        <v>8357710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7233548</v>
      </c>
      <c r="Y34" s="8">
        <v>-7233548</v>
      </c>
      <c r="Z34" s="2">
        <v>-100</v>
      </c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215570314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11905443</v>
      </c>
      <c r="L35" s="35">
        <f t="shared" si="1"/>
        <v>11531234</v>
      </c>
      <c r="M35" s="35">
        <f t="shared" si="1"/>
        <v>12313901</v>
      </c>
      <c r="N35" s="35">
        <f t="shared" si="1"/>
        <v>35750578</v>
      </c>
      <c r="O35" s="35">
        <f t="shared" si="1"/>
        <v>8369827</v>
      </c>
      <c r="P35" s="35">
        <f t="shared" si="1"/>
        <v>13586054</v>
      </c>
      <c r="Q35" s="35">
        <f t="shared" si="1"/>
        <v>14800993</v>
      </c>
      <c r="R35" s="35">
        <f t="shared" si="1"/>
        <v>36756874</v>
      </c>
      <c r="S35" s="35">
        <f t="shared" si="1"/>
        <v>5376223</v>
      </c>
      <c r="T35" s="35">
        <f t="shared" si="1"/>
        <v>21238873</v>
      </c>
      <c r="U35" s="35">
        <f t="shared" si="1"/>
        <v>21521106</v>
      </c>
      <c r="V35" s="35">
        <f t="shared" si="1"/>
        <v>48136202</v>
      </c>
      <c r="W35" s="35">
        <f t="shared" si="1"/>
        <v>154255931</v>
      </c>
      <c r="X35" s="35">
        <f t="shared" si="1"/>
        <v>215570314</v>
      </c>
      <c r="Y35" s="35">
        <f t="shared" si="1"/>
        <v>-61314383</v>
      </c>
      <c r="Z35" s="36">
        <f>+IF(X35&lt;&gt;0,+(Y35/X35)*100,0)</f>
        <v>-28.442869457433734</v>
      </c>
      <c r="AA35" s="33">
        <f>SUM(AA24:AA34)</f>
        <v>215570314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34763128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1790745</v>
      </c>
      <c r="L37" s="48">
        <f t="shared" si="2"/>
        <v>1767416</v>
      </c>
      <c r="M37" s="48">
        <f t="shared" si="2"/>
        <v>15120372</v>
      </c>
      <c r="N37" s="48">
        <f t="shared" si="2"/>
        <v>18678533</v>
      </c>
      <c r="O37" s="48">
        <f t="shared" si="2"/>
        <v>6461326</v>
      </c>
      <c r="P37" s="48">
        <f t="shared" si="2"/>
        <v>2339306</v>
      </c>
      <c r="Q37" s="48">
        <f t="shared" si="2"/>
        <v>373348</v>
      </c>
      <c r="R37" s="48">
        <f t="shared" si="2"/>
        <v>9173980</v>
      </c>
      <c r="S37" s="48">
        <f t="shared" si="2"/>
        <v>11437970</v>
      </c>
      <c r="T37" s="48">
        <f t="shared" si="2"/>
        <v>5004372</v>
      </c>
      <c r="U37" s="48">
        <f t="shared" si="2"/>
        <v>-4852220</v>
      </c>
      <c r="V37" s="48">
        <f t="shared" si="2"/>
        <v>11590122</v>
      </c>
      <c r="W37" s="48">
        <f t="shared" si="2"/>
        <v>52773392</v>
      </c>
      <c r="X37" s="48">
        <f>IF(F21=F35,0,X21-X35)</f>
        <v>34763128</v>
      </c>
      <c r="Y37" s="48">
        <f t="shared" si="2"/>
        <v>18010264</v>
      </c>
      <c r="Z37" s="49">
        <f>+IF(X37&lt;&gt;0,+(Y37/X37)*100,0)</f>
        <v>51.808525400821239</v>
      </c>
      <c r="AA37" s="46">
        <f>+AA21-AA35</f>
        <v>34763128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52818665</v>
      </c>
      <c r="G38" s="8"/>
      <c r="H38" s="8"/>
      <c r="I38" s="8">
        <v>249244</v>
      </c>
      <c r="J38" s="8">
        <v>249244</v>
      </c>
      <c r="K38" s="8">
        <v>9695</v>
      </c>
      <c r="L38" s="8"/>
      <c r="M38" s="8"/>
      <c r="N38" s="8">
        <v>9695</v>
      </c>
      <c r="O38" s="8">
        <v>4030860</v>
      </c>
      <c r="P38" s="8">
        <v>315907</v>
      </c>
      <c r="Q38" s="8">
        <v>642647</v>
      </c>
      <c r="R38" s="8">
        <v>4989414</v>
      </c>
      <c r="S38" s="8"/>
      <c r="T38" s="8">
        <v>12604534</v>
      </c>
      <c r="U38" s="8">
        <v>50267580</v>
      </c>
      <c r="V38" s="8">
        <v>62872114</v>
      </c>
      <c r="W38" s="8">
        <v>68120467</v>
      </c>
      <c r="X38" s="8">
        <v>52818665</v>
      </c>
      <c r="Y38" s="8">
        <v>15301802</v>
      </c>
      <c r="Z38" s="2">
        <v>28.970444444213044</v>
      </c>
      <c r="AA38" s="6">
        <v>52818665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>
        <v>538265</v>
      </c>
      <c r="L39" s="26">
        <v>324134</v>
      </c>
      <c r="M39" s="26">
        <v>107856</v>
      </c>
      <c r="N39" s="26">
        <v>970255</v>
      </c>
      <c r="O39" s="26">
        <v>529409</v>
      </c>
      <c r="P39" s="26">
        <v>526787</v>
      </c>
      <c r="Q39" s="26">
        <v>793103</v>
      </c>
      <c r="R39" s="26">
        <v>1849299</v>
      </c>
      <c r="S39" s="26">
        <v>261550</v>
      </c>
      <c r="T39" s="26">
        <v>1366499</v>
      </c>
      <c r="U39" s="26">
        <v>953176</v>
      </c>
      <c r="V39" s="26">
        <v>2581225</v>
      </c>
      <c r="W39" s="26">
        <v>6878913</v>
      </c>
      <c r="X39" s="26">
        <v>4013000</v>
      </c>
      <c r="Y39" s="26">
        <v>2865913</v>
      </c>
      <c r="Z39" s="27">
        <v>71.415723897333663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91594793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2338705</v>
      </c>
      <c r="L41" s="58">
        <f t="shared" si="3"/>
        <v>2091550</v>
      </c>
      <c r="M41" s="58">
        <f t="shared" si="3"/>
        <v>15228228</v>
      </c>
      <c r="N41" s="58">
        <f t="shared" si="3"/>
        <v>19658483</v>
      </c>
      <c r="O41" s="58">
        <f t="shared" si="3"/>
        <v>11021595</v>
      </c>
      <c r="P41" s="58">
        <f t="shared" si="3"/>
        <v>3182000</v>
      </c>
      <c r="Q41" s="58">
        <f t="shared" si="3"/>
        <v>1809098</v>
      </c>
      <c r="R41" s="58">
        <f t="shared" si="3"/>
        <v>16012693</v>
      </c>
      <c r="S41" s="58">
        <f t="shared" si="3"/>
        <v>11699520</v>
      </c>
      <c r="T41" s="58">
        <f t="shared" si="3"/>
        <v>18975405</v>
      </c>
      <c r="U41" s="58">
        <f t="shared" si="3"/>
        <v>46368536</v>
      </c>
      <c r="V41" s="58">
        <f t="shared" si="3"/>
        <v>77043461</v>
      </c>
      <c r="W41" s="58">
        <f t="shared" si="3"/>
        <v>127772772</v>
      </c>
      <c r="X41" s="58">
        <f t="shared" si="3"/>
        <v>91594793</v>
      </c>
      <c r="Y41" s="58">
        <f t="shared" si="3"/>
        <v>36177979</v>
      </c>
      <c r="Z41" s="59">
        <f>+IF(X41&lt;&gt;0,+(Y41/X41)*100,0)</f>
        <v>39.497855516743186</v>
      </c>
      <c r="AA41" s="56">
        <f>SUM(AA37:AA40)</f>
        <v>91594793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91594793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2338705</v>
      </c>
      <c r="L43" s="66">
        <f t="shared" si="4"/>
        <v>2091550</v>
      </c>
      <c r="M43" s="66">
        <f t="shared" si="4"/>
        <v>15228228</v>
      </c>
      <c r="N43" s="66">
        <f t="shared" si="4"/>
        <v>19658483</v>
      </c>
      <c r="O43" s="66">
        <f t="shared" si="4"/>
        <v>11021595</v>
      </c>
      <c r="P43" s="66">
        <f t="shared" si="4"/>
        <v>3182000</v>
      </c>
      <c r="Q43" s="66">
        <f t="shared" si="4"/>
        <v>1809098</v>
      </c>
      <c r="R43" s="66">
        <f t="shared" si="4"/>
        <v>16012693</v>
      </c>
      <c r="S43" s="66">
        <f t="shared" si="4"/>
        <v>11699520</v>
      </c>
      <c r="T43" s="66">
        <f t="shared" si="4"/>
        <v>18975405</v>
      </c>
      <c r="U43" s="66">
        <f t="shared" si="4"/>
        <v>46368536</v>
      </c>
      <c r="V43" s="66">
        <f t="shared" si="4"/>
        <v>77043461</v>
      </c>
      <c r="W43" s="66">
        <f t="shared" si="4"/>
        <v>127772772</v>
      </c>
      <c r="X43" s="66">
        <f t="shared" si="4"/>
        <v>91594793</v>
      </c>
      <c r="Y43" s="66">
        <f t="shared" si="4"/>
        <v>36177979</v>
      </c>
      <c r="Z43" s="67">
        <f>+IF(X43&lt;&gt;0,+(Y43/X43)*100,0)</f>
        <v>39.497855516743186</v>
      </c>
      <c r="AA43" s="64">
        <f>+AA41-AA42</f>
        <v>91594793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91594793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2338705</v>
      </c>
      <c r="L45" s="58">
        <f t="shared" si="5"/>
        <v>2091550</v>
      </c>
      <c r="M45" s="58">
        <f t="shared" si="5"/>
        <v>15228228</v>
      </c>
      <c r="N45" s="58">
        <f t="shared" si="5"/>
        <v>19658483</v>
      </c>
      <c r="O45" s="58">
        <f t="shared" si="5"/>
        <v>11021595</v>
      </c>
      <c r="P45" s="58">
        <f t="shared" si="5"/>
        <v>3182000</v>
      </c>
      <c r="Q45" s="58">
        <f t="shared" si="5"/>
        <v>1809098</v>
      </c>
      <c r="R45" s="58">
        <f t="shared" si="5"/>
        <v>16012693</v>
      </c>
      <c r="S45" s="58">
        <f t="shared" si="5"/>
        <v>11699520</v>
      </c>
      <c r="T45" s="58">
        <f t="shared" si="5"/>
        <v>18975405</v>
      </c>
      <c r="U45" s="58">
        <f t="shared" si="5"/>
        <v>46368536</v>
      </c>
      <c r="V45" s="58">
        <f t="shared" si="5"/>
        <v>77043461</v>
      </c>
      <c r="W45" s="58">
        <f t="shared" si="5"/>
        <v>127772772</v>
      </c>
      <c r="X45" s="58">
        <f t="shared" si="5"/>
        <v>91594793</v>
      </c>
      <c r="Y45" s="58">
        <f t="shared" si="5"/>
        <v>36177979</v>
      </c>
      <c r="Z45" s="59">
        <f>+IF(X45&lt;&gt;0,+(Y45/X45)*100,0)</f>
        <v>39.497855516743186</v>
      </c>
      <c r="AA45" s="56">
        <f>SUM(AA43:AA44)</f>
        <v>91594793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91594793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2338705</v>
      </c>
      <c r="L47" s="74">
        <f t="shared" si="6"/>
        <v>2091550</v>
      </c>
      <c r="M47" s="73">
        <f t="shared" si="6"/>
        <v>15228228</v>
      </c>
      <c r="N47" s="73">
        <f t="shared" si="6"/>
        <v>19658483</v>
      </c>
      <c r="O47" s="74">
        <f t="shared" si="6"/>
        <v>11021595</v>
      </c>
      <c r="P47" s="74">
        <f t="shared" si="6"/>
        <v>3182000</v>
      </c>
      <c r="Q47" s="74">
        <f t="shared" si="6"/>
        <v>1809098</v>
      </c>
      <c r="R47" s="74">
        <f t="shared" si="6"/>
        <v>16012693</v>
      </c>
      <c r="S47" s="74">
        <f t="shared" si="6"/>
        <v>11699520</v>
      </c>
      <c r="T47" s="73">
        <f t="shared" si="6"/>
        <v>18975405</v>
      </c>
      <c r="U47" s="73">
        <f t="shared" si="6"/>
        <v>46368536</v>
      </c>
      <c r="V47" s="74">
        <f t="shared" si="6"/>
        <v>77043461</v>
      </c>
      <c r="W47" s="74">
        <f t="shared" si="6"/>
        <v>127772772</v>
      </c>
      <c r="X47" s="74">
        <f t="shared" si="6"/>
        <v>91594793</v>
      </c>
      <c r="Y47" s="74">
        <f t="shared" si="6"/>
        <v>36177979</v>
      </c>
      <c r="Z47" s="75">
        <f>+IF(X47&lt;&gt;0,+(Y47/X47)*100,0)</f>
        <v>39.497855516743186</v>
      </c>
      <c r="AA47" s="76">
        <f>SUM(AA45:AA46)</f>
        <v>91594793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60128522</v>
      </c>
      <c r="D7" s="6"/>
      <c r="E7" s="7">
        <v>62108900</v>
      </c>
      <c r="F7" s="8">
        <v>62108900</v>
      </c>
      <c r="G7" s="8">
        <v>6875595</v>
      </c>
      <c r="H7" s="8">
        <v>4647822</v>
      </c>
      <c r="I7" s="8">
        <v>4256814</v>
      </c>
      <c r="J7" s="8">
        <v>15780231</v>
      </c>
      <c r="K7" s="8">
        <v>4651328</v>
      </c>
      <c r="L7" s="8">
        <v>5071059</v>
      </c>
      <c r="M7" s="8">
        <v>5100119</v>
      </c>
      <c r="N7" s="8">
        <v>14822506</v>
      </c>
      <c r="O7" s="8">
        <v>5259198</v>
      </c>
      <c r="P7" s="8">
        <v>5798614</v>
      </c>
      <c r="Q7" s="8">
        <v>6478703</v>
      </c>
      <c r="R7" s="8">
        <v>17536515</v>
      </c>
      <c r="S7" s="8">
        <v>5213608</v>
      </c>
      <c r="T7" s="8">
        <v>5921677</v>
      </c>
      <c r="U7" s="8">
        <v>4862202</v>
      </c>
      <c r="V7" s="8">
        <v>15997487</v>
      </c>
      <c r="W7" s="8">
        <v>64136739</v>
      </c>
      <c r="X7" s="8">
        <v>62108900</v>
      </c>
      <c r="Y7" s="8">
        <v>2027839</v>
      </c>
      <c r="Z7" s="2">
        <v>3.2649732969026983</v>
      </c>
      <c r="AA7" s="6">
        <v>62108900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779009</v>
      </c>
      <c r="D13" s="6"/>
      <c r="E13" s="7">
        <v>1165300</v>
      </c>
      <c r="F13" s="8">
        <v>1415600</v>
      </c>
      <c r="G13" s="8">
        <v>111402</v>
      </c>
      <c r="H13" s="8">
        <v>113945</v>
      </c>
      <c r="I13" s="8">
        <v>80125</v>
      </c>
      <c r="J13" s="8">
        <v>305472</v>
      </c>
      <c r="K13" s="8">
        <v>112270</v>
      </c>
      <c r="L13" s="8">
        <v>119700</v>
      </c>
      <c r="M13" s="8">
        <v>130034</v>
      </c>
      <c r="N13" s="8">
        <v>362004</v>
      </c>
      <c r="O13" s="8">
        <v>130298</v>
      </c>
      <c r="P13" s="8">
        <v>134496</v>
      </c>
      <c r="Q13" s="8">
        <v>135438</v>
      </c>
      <c r="R13" s="8">
        <v>400232</v>
      </c>
      <c r="S13" s="8">
        <v>152347</v>
      </c>
      <c r="T13" s="8">
        <v>151812</v>
      </c>
      <c r="U13" s="8">
        <v>165724</v>
      </c>
      <c r="V13" s="8">
        <v>469883</v>
      </c>
      <c r="W13" s="8">
        <v>1537591</v>
      </c>
      <c r="X13" s="8">
        <v>1415600</v>
      </c>
      <c r="Y13" s="8">
        <v>121991</v>
      </c>
      <c r="Z13" s="2">
        <v>8.6176179711782979</v>
      </c>
      <c r="AA13" s="6">
        <v>1415600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10999520</v>
      </c>
      <c r="D18" s="6"/>
      <c r="E18" s="7">
        <v>9917000</v>
      </c>
      <c r="F18" s="8">
        <v>9917000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9917000</v>
      </c>
      <c r="V18" s="8">
        <v>9917000</v>
      </c>
      <c r="W18" s="8">
        <v>9917000</v>
      </c>
      <c r="X18" s="8">
        <v>9917000</v>
      </c>
      <c r="Y18" s="8"/>
      <c r="Z18" s="2"/>
      <c r="AA18" s="6">
        <v>9917000</v>
      </c>
    </row>
    <row r="19" spans="1:27" ht="13.5" x14ac:dyDescent="0.25">
      <c r="A19" s="23" t="s">
        <v>46</v>
      </c>
      <c r="B19" s="29" t="s">
        <v>32</v>
      </c>
      <c r="C19" s="6">
        <v>147244</v>
      </c>
      <c r="D19" s="6"/>
      <c r="E19" s="7">
        <v>149400</v>
      </c>
      <c r="F19" s="26">
        <v>109400</v>
      </c>
      <c r="G19" s="26">
        <v>4735</v>
      </c>
      <c r="H19" s="26">
        <v>9475</v>
      </c>
      <c r="I19" s="26">
        <v>7831</v>
      </c>
      <c r="J19" s="26">
        <v>22041</v>
      </c>
      <c r="K19" s="26">
        <v>7271</v>
      </c>
      <c r="L19" s="26">
        <v>11776</v>
      </c>
      <c r="M19" s="26">
        <v>7470</v>
      </c>
      <c r="N19" s="26">
        <v>26517</v>
      </c>
      <c r="O19" s="26">
        <v>20593</v>
      </c>
      <c r="P19" s="26">
        <v>77677</v>
      </c>
      <c r="Q19" s="26">
        <v>23608</v>
      </c>
      <c r="R19" s="26">
        <v>121878</v>
      </c>
      <c r="S19" s="26">
        <v>20694</v>
      </c>
      <c r="T19" s="26">
        <v>8313</v>
      </c>
      <c r="U19" s="26">
        <v>8224</v>
      </c>
      <c r="V19" s="26">
        <v>37231</v>
      </c>
      <c r="W19" s="26">
        <v>207667</v>
      </c>
      <c r="X19" s="26">
        <v>109400</v>
      </c>
      <c r="Y19" s="26">
        <v>98267</v>
      </c>
      <c r="Z19" s="27">
        <v>89.8235831809872</v>
      </c>
      <c r="AA19" s="28">
        <v>109400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72054295</v>
      </c>
      <c r="D21" s="33">
        <f t="shared" si="0"/>
        <v>0</v>
      </c>
      <c r="E21" s="34">
        <f t="shared" si="0"/>
        <v>73340600</v>
      </c>
      <c r="F21" s="35">
        <f t="shared" si="0"/>
        <v>73550900</v>
      </c>
      <c r="G21" s="35">
        <f t="shared" si="0"/>
        <v>6991732</v>
      </c>
      <c r="H21" s="35">
        <f t="shared" si="0"/>
        <v>4771242</v>
      </c>
      <c r="I21" s="35">
        <f t="shared" si="0"/>
        <v>4344770</v>
      </c>
      <c r="J21" s="35">
        <f t="shared" si="0"/>
        <v>16107744</v>
      </c>
      <c r="K21" s="35">
        <f t="shared" si="0"/>
        <v>4770869</v>
      </c>
      <c r="L21" s="35">
        <f t="shared" si="0"/>
        <v>5202535</v>
      </c>
      <c r="M21" s="35">
        <f t="shared" si="0"/>
        <v>5237623</v>
      </c>
      <c r="N21" s="35">
        <f t="shared" si="0"/>
        <v>15211027</v>
      </c>
      <c r="O21" s="35">
        <f t="shared" si="0"/>
        <v>5410089</v>
      </c>
      <c r="P21" s="35">
        <f t="shared" si="0"/>
        <v>6010787</v>
      </c>
      <c r="Q21" s="35">
        <f t="shared" si="0"/>
        <v>6637749</v>
      </c>
      <c r="R21" s="35">
        <f t="shared" si="0"/>
        <v>18058625</v>
      </c>
      <c r="S21" s="35">
        <f t="shared" si="0"/>
        <v>5386649</v>
      </c>
      <c r="T21" s="35">
        <f t="shared" si="0"/>
        <v>6081802</v>
      </c>
      <c r="U21" s="35">
        <f t="shared" si="0"/>
        <v>14953150</v>
      </c>
      <c r="V21" s="35">
        <f t="shared" si="0"/>
        <v>26421601</v>
      </c>
      <c r="W21" s="35">
        <f t="shared" si="0"/>
        <v>75798997</v>
      </c>
      <c r="X21" s="35">
        <f t="shared" si="0"/>
        <v>73550900</v>
      </c>
      <c r="Y21" s="35">
        <f t="shared" si="0"/>
        <v>2248097</v>
      </c>
      <c r="Z21" s="36">
        <f>+IF(X21&lt;&gt;0,+(Y21/X21)*100,0)</f>
        <v>3.0565186829800859</v>
      </c>
      <c r="AA21" s="33">
        <f>SUM(AA5:AA20)</f>
        <v>73550900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21867823</v>
      </c>
      <c r="D24" s="6"/>
      <c r="E24" s="7">
        <v>18439600</v>
      </c>
      <c r="F24" s="8">
        <v>20032000</v>
      </c>
      <c r="G24" s="8">
        <v>1449153</v>
      </c>
      <c r="H24" s="8">
        <v>1435485</v>
      </c>
      <c r="I24" s="8">
        <v>1527465</v>
      </c>
      <c r="J24" s="8">
        <v>4412103</v>
      </c>
      <c r="K24" s="8">
        <v>1754455</v>
      </c>
      <c r="L24" s="8">
        <v>2589532</v>
      </c>
      <c r="M24" s="8">
        <v>1793670</v>
      </c>
      <c r="N24" s="8">
        <v>6137657</v>
      </c>
      <c r="O24" s="8">
        <v>1677548</v>
      </c>
      <c r="P24" s="8">
        <v>1632827</v>
      </c>
      <c r="Q24" s="8">
        <v>1641265</v>
      </c>
      <c r="R24" s="8">
        <v>4951640</v>
      </c>
      <c r="S24" s="8">
        <v>1657468</v>
      </c>
      <c r="T24" s="8">
        <v>1694690</v>
      </c>
      <c r="U24" s="8">
        <v>1898659</v>
      </c>
      <c r="V24" s="8">
        <v>5250817</v>
      </c>
      <c r="W24" s="8">
        <v>20752217</v>
      </c>
      <c r="X24" s="8">
        <v>20032000</v>
      </c>
      <c r="Y24" s="8">
        <v>720217</v>
      </c>
      <c r="Z24" s="2">
        <v>3.5953324680511183</v>
      </c>
      <c r="AA24" s="6">
        <v>20032000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11866293</v>
      </c>
      <c r="D26" s="6"/>
      <c r="E26" s="7">
        <v>4646800</v>
      </c>
      <c r="F26" s="8">
        <v>3546800</v>
      </c>
      <c r="G26" s="8">
        <v>3489156</v>
      </c>
      <c r="H26" s="8">
        <v>426383</v>
      </c>
      <c r="I26" s="8">
        <v>236613</v>
      </c>
      <c r="J26" s="8">
        <v>4152152</v>
      </c>
      <c r="K26" s="8">
        <v>872772</v>
      </c>
      <c r="L26" s="8">
        <v>215696</v>
      </c>
      <c r="M26" s="8">
        <v>161791</v>
      </c>
      <c r="N26" s="8">
        <v>1250259</v>
      </c>
      <c r="O26" s="8">
        <v>117440</v>
      </c>
      <c r="P26" s="8">
        <v>196268</v>
      </c>
      <c r="Q26" s="8">
        <v>260925</v>
      </c>
      <c r="R26" s="8">
        <v>574633</v>
      </c>
      <c r="S26" s="8">
        <v>357134</v>
      </c>
      <c r="T26" s="8">
        <v>48195</v>
      </c>
      <c r="U26" s="8">
        <v>9392</v>
      </c>
      <c r="V26" s="8">
        <v>414721</v>
      </c>
      <c r="W26" s="8">
        <v>6391765</v>
      </c>
      <c r="X26" s="8">
        <v>3546800</v>
      </c>
      <c r="Y26" s="8">
        <v>2844965</v>
      </c>
      <c r="Z26" s="2">
        <v>80.212163076576076</v>
      </c>
      <c r="AA26" s="6">
        <v>3546800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10719800</v>
      </c>
      <c r="F27" s="8">
        <v>10410900</v>
      </c>
      <c r="G27" s="8">
        <v>893317</v>
      </c>
      <c r="H27" s="8">
        <v>893317</v>
      </c>
      <c r="I27" s="8">
        <v>893317</v>
      </c>
      <c r="J27" s="8">
        <v>2679951</v>
      </c>
      <c r="K27" s="8">
        <v>893317</v>
      </c>
      <c r="L27" s="8">
        <v>893317</v>
      </c>
      <c r="M27" s="8"/>
      <c r="N27" s="8">
        <v>1786634</v>
      </c>
      <c r="O27" s="8">
        <v>1786634</v>
      </c>
      <c r="P27" s="8">
        <v>831536</v>
      </c>
      <c r="Q27" s="8">
        <v>831536</v>
      </c>
      <c r="R27" s="8">
        <v>3449706</v>
      </c>
      <c r="S27" s="8"/>
      <c r="T27" s="8">
        <v>1663072</v>
      </c>
      <c r="U27" s="8">
        <v>831536</v>
      </c>
      <c r="V27" s="8">
        <v>2494608</v>
      </c>
      <c r="W27" s="8">
        <v>10410899</v>
      </c>
      <c r="X27" s="8">
        <v>10410900</v>
      </c>
      <c r="Y27" s="8">
        <v>-1</v>
      </c>
      <c r="Z27" s="2"/>
      <c r="AA27" s="6">
        <v>10410900</v>
      </c>
    </row>
    <row r="28" spans="1:27" ht="13.5" x14ac:dyDescent="0.25">
      <c r="A28" s="25" t="s">
        <v>54</v>
      </c>
      <c r="B28" s="24" t="s">
        <v>32</v>
      </c>
      <c r="C28" s="6">
        <v>16974</v>
      </c>
      <c r="D28" s="6"/>
      <c r="E28" s="7">
        <v>560700</v>
      </c>
      <c r="F28" s="8">
        <v>560700</v>
      </c>
      <c r="G28" s="8">
        <v>73875</v>
      </c>
      <c r="H28" s="8">
        <v>68707</v>
      </c>
      <c r="I28" s="8">
        <v>23642</v>
      </c>
      <c r="J28" s="8">
        <v>166224</v>
      </c>
      <c r="K28" s="8">
        <v>150180</v>
      </c>
      <c r="L28" s="8">
        <v>82139</v>
      </c>
      <c r="M28" s="8"/>
      <c r="N28" s="8">
        <v>232319</v>
      </c>
      <c r="O28" s="8">
        <v>43365</v>
      </c>
      <c r="P28" s="8">
        <v>265397</v>
      </c>
      <c r="Q28" s="8">
        <v>260641</v>
      </c>
      <c r="R28" s="8">
        <v>569403</v>
      </c>
      <c r="S28" s="8">
        <v>133815</v>
      </c>
      <c r="T28" s="8">
        <v>133815</v>
      </c>
      <c r="U28" s="8">
        <v>133873</v>
      </c>
      <c r="V28" s="8">
        <v>401503</v>
      </c>
      <c r="W28" s="8">
        <v>1369449</v>
      </c>
      <c r="X28" s="8">
        <v>560700</v>
      </c>
      <c r="Y28" s="8">
        <v>808749</v>
      </c>
      <c r="Z28" s="2">
        <v>144.23916532905295</v>
      </c>
      <c r="AA28" s="6">
        <v>560700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4103553</v>
      </c>
      <c r="D30" s="6"/>
      <c r="E30" s="7">
        <v>4025600</v>
      </c>
      <c r="F30" s="8">
        <v>4125600</v>
      </c>
      <c r="G30" s="8">
        <v>190679</v>
      </c>
      <c r="H30" s="8">
        <v>208771</v>
      </c>
      <c r="I30" s="8">
        <v>454622</v>
      </c>
      <c r="J30" s="8">
        <v>854072</v>
      </c>
      <c r="K30" s="8">
        <v>282341</v>
      </c>
      <c r="L30" s="8">
        <v>276169</v>
      </c>
      <c r="M30" s="8">
        <v>296439</v>
      </c>
      <c r="N30" s="8">
        <v>854949</v>
      </c>
      <c r="O30" s="8">
        <v>215526</v>
      </c>
      <c r="P30" s="8">
        <v>588829</v>
      </c>
      <c r="Q30" s="8">
        <v>518084</v>
      </c>
      <c r="R30" s="8">
        <v>1322439</v>
      </c>
      <c r="S30" s="8">
        <v>244863</v>
      </c>
      <c r="T30" s="8">
        <v>431863</v>
      </c>
      <c r="U30" s="8">
        <v>392893</v>
      </c>
      <c r="V30" s="8">
        <v>1069619</v>
      </c>
      <c r="W30" s="8">
        <v>4101079</v>
      </c>
      <c r="X30" s="8">
        <v>4125600</v>
      </c>
      <c r="Y30" s="8">
        <v>-24521</v>
      </c>
      <c r="Z30" s="2">
        <v>-0.59436203218925732</v>
      </c>
      <c r="AA30" s="6">
        <v>4125600</v>
      </c>
    </row>
    <row r="31" spans="1:27" ht="13.5" x14ac:dyDescent="0.25">
      <c r="A31" s="25" t="s">
        <v>57</v>
      </c>
      <c r="B31" s="24" t="s">
        <v>32</v>
      </c>
      <c r="C31" s="6">
        <v>172480</v>
      </c>
      <c r="D31" s="6"/>
      <c r="E31" s="7">
        <v>260000</v>
      </c>
      <c r="F31" s="8">
        <v>260000</v>
      </c>
      <c r="G31" s="8"/>
      <c r="H31" s="8">
        <v>8485</v>
      </c>
      <c r="I31" s="8">
        <v>100501</v>
      </c>
      <c r="J31" s="8">
        <v>108986</v>
      </c>
      <c r="K31" s="8">
        <v>1750</v>
      </c>
      <c r="L31" s="8">
        <v>47815</v>
      </c>
      <c r="M31" s="8">
        <v>39668</v>
      </c>
      <c r="N31" s="8">
        <v>89233</v>
      </c>
      <c r="O31" s="8"/>
      <c r="P31" s="8">
        <v>20898</v>
      </c>
      <c r="Q31" s="8">
        <v>6209</v>
      </c>
      <c r="R31" s="8">
        <v>27107</v>
      </c>
      <c r="S31" s="8"/>
      <c r="T31" s="8">
        <v>882</v>
      </c>
      <c r="U31" s="8">
        <v>27334</v>
      </c>
      <c r="V31" s="8">
        <v>28216</v>
      </c>
      <c r="W31" s="8">
        <v>253542</v>
      </c>
      <c r="X31" s="8">
        <v>260000</v>
      </c>
      <c r="Y31" s="8">
        <v>-6458</v>
      </c>
      <c r="Z31" s="2">
        <v>-2.4838461538461538</v>
      </c>
      <c r="AA31" s="6">
        <v>260000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4118421</v>
      </c>
      <c r="D33" s="6"/>
      <c r="E33" s="7">
        <v>3047600</v>
      </c>
      <c r="F33" s="8">
        <v>3579600</v>
      </c>
      <c r="G33" s="8">
        <v>127945</v>
      </c>
      <c r="H33" s="8">
        <v>288623</v>
      </c>
      <c r="I33" s="8">
        <v>198482</v>
      </c>
      <c r="J33" s="8">
        <v>615050</v>
      </c>
      <c r="K33" s="8">
        <v>280684</v>
      </c>
      <c r="L33" s="8">
        <v>179185</v>
      </c>
      <c r="M33" s="8">
        <v>185625</v>
      </c>
      <c r="N33" s="8">
        <v>645494</v>
      </c>
      <c r="O33" s="8">
        <v>163131</v>
      </c>
      <c r="P33" s="8">
        <v>102103</v>
      </c>
      <c r="Q33" s="8">
        <v>331568</v>
      </c>
      <c r="R33" s="8">
        <v>596802</v>
      </c>
      <c r="S33" s="8">
        <v>213996</v>
      </c>
      <c r="T33" s="8">
        <v>281183</v>
      </c>
      <c r="U33" s="8">
        <v>209658</v>
      </c>
      <c r="V33" s="8">
        <v>704837</v>
      </c>
      <c r="W33" s="8">
        <v>2562183</v>
      </c>
      <c r="X33" s="8">
        <v>3579600</v>
      </c>
      <c r="Y33" s="8">
        <v>-1017417</v>
      </c>
      <c r="Z33" s="2">
        <v>-28.422644988266843</v>
      </c>
      <c r="AA33" s="6">
        <v>3579600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42145544</v>
      </c>
      <c r="D35" s="33">
        <f>SUM(D24:D34)</f>
        <v>0</v>
      </c>
      <c r="E35" s="34">
        <f t="shared" si="1"/>
        <v>41700100</v>
      </c>
      <c r="F35" s="35">
        <f t="shared" si="1"/>
        <v>42515600</v>
      </c>
      <c r="G35" s="35">
        <f t="shared" si="1"/>
        <v>6224125</v>
      </c>
      <c r="H35" s="35">
        <f t="shared" si="1"/>
        <v>3329771</v>
      </c>
      <c r="I35" s="35">
        <f t="shared" si="1"/>
        <v>3434642</v>
      </c>
      <c r="J35" s="35">
        <f t="shared" si="1"/>
        <v>12988538</v>
      </c>
      <c r="K35" s="35">
        <f t="shared" si="1"/>
        <v>4235499</v>
      </c>
      <c r="L35" s="35">
        <f t="shared" si="1"/>
        <v>4283853</v>
      </c>
      <c r="M35" s="35">
        <f t="shared" si="1"/>
        <v>2477193</v>
      </c>
      <c r="N35" s="35">
        <f t="shared" si="1"/>
        <v>10996545</v>
      </c>
      <c r="O35" s="35">
        <f t="shared" si="1"/>
        <v>4003644</v>
      </c>
      <c r="P35" s="35">
        <f t="shared" si="1"/>
        <v>3637858</v>
      </c>
      <c r="Q35" s="35">
        <f t="shared" si="1"/>
        <v>3850228</v>
      </c>
      <c r="R35" s="35">
        <f t="shared" si="1"/>
        <v>11491730</v>
      </c>
      <c r="S35" s="35">
        <f t="shared" si="1"/>
        <v>2607276</v>
      </c>
      <c r="T35" s="35">
        <f t="shared" si="1"/>
        <v>4253700</v>
      </c>
      <c r="U35" s="35">
        <f t="shared" si="1"/>
        <v>3503345</v>
      </c>
      <c r="V35" s="35">
        <f t="shared" si="1"/>
        <v>10364321</v>
      </c>
      <c r="W35" s="35">
        <f t="shared" si="1"/>
        <v>45841134</v>
      </c>
      <c r="X35" s="35">
        <f t="shared" si="1"/>
        <v>42515600</v>
      </c>
      <c r="Y35" s="35">
        <f t="shared" si="1"/>
        <v>3325534</v>
      </c>
      <c r="Z35" s="36">
        <f>+IF(X35&lt;&gt;0,+(Y35/X35)*100,0)</f>
        <v>7.8219147795162245</v>
      </c>
      <c r="AA35" s="33">
        <f>SUM(AA24:AA34)</f>
        <v>42515600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29908751</v>
      </c>
      <c r="D37" s="46">
        <f>+D21-D35</f>
        <v>0</v>
      </c>
      <c r="E37" s="47">
        <f t="shared" si="2"/>
        <v>31640500</v>
      </c>
      <c r="F37" s="48">
        <f t="shared" si="2"/>
        <v>31035300</v>
      </c>
      <c r="G37" s="48">
        <f t="shared" si="2"/>
        <v>767607</v>
      </c>
      <c r="H37" s="48">
        <f t="shared" si="2"/>
        <v>1441471</v>
      </c>
      <c r="I37" s="48">
        <f t="shared" si="2"/>
        <v>910128</v>
      </c>
      <c r="J37" s="48">
        <f t="shared" si="2"/>
        <v>3119206</v>
      </c>
      <c r="K37" s="48">
        <f t="shared" si="2"/>
        <v>535370</v>
      </c>
      <c r="L37" s="48">
        <f t="shared" si="2"/>
        <v>918682</v>
      </c>
      <c r="M37" s="48">
        <f t="shared" si="2"/>
        <v>2760430</v>
      </c>
      <c r="N37" s="48">
        <f t="shared" si="2"/>
        <v>4214482</v>
      </c>
      <c r="O37" s="48">
        <f t="shared" si="2"/>
        <v>1406445</v>
      </c>
      <c r="P37" s="48">
        <f t="shared" si="2"/>
        <v>2372929</v>
      </c>
      <c r="Q37" s="48">
        <f t="shared" si="2"/>
        <v>2787521</v>
      </c>
      <c r="R37" s="48">
        <f t="shared" si="2"/>
        <v>6566895</v>
      </c>
      <c r="S37" s="48">
        <f t="shared" si="2"/>
        <v>2779373</v>
      </c>
      <c r="T37" s="48">
        <f t="shared" si="2"/>
        <v>1828102</v>
      </c>
      <c r="U37" s="48">
        <f t="shared" si="2"/>
        <v>11449805</v>
      </c>
      <c r="V37" s="48">
        <f t="shared" si="2"/>
        <v>16057280</v>
      </c>
      <c r="W37" s="48">
        <f t="shared" si="2"/>
        <v>29957863</v>
      </c>
      <c r="X37" s="48">
        <f>IF(F21=F35,0,X21-X35)</f>
        <v>31035300</v>
      </c>
      <c r="Y37" s="48">
        <f t="shared" si="2"/>
        <v>-1077437</v>
      </c>
      <c r="Z37" s="49">
        <f>+IF(X37&lt;&gt;0,+(Y37/X37)*100,0)</f>
        <v>-3.4716500243271371</v>
      </c>
      <c r="AA37" s="46">
        <f>+AA21-AA35</f>
        <v>31035300</v>
      </c>
    </row>
    <row r="38" spans="1:27" ht="23.1" customHeight="1" x14ac:dyDescent="0.25">
      <c r="A38" s="50" t="s">
        <v>62</v>
      </c>
      <c r="B38" s="29" t="s">
        <v>32</v>
      </c>
      <c r="C38" s="6">
        <v>31524965</v>
      </c>
      <c r="D38" s="6"/>
      <c r="E38" s="7">
        <v>704200</v>
      </c>
      <c r="F38" s="8">
        <v>49105200</v>
      </c>
      <c r="G38" s="8"/>
      <c r="H38" s="8"/>
      <c r="I38" s="8"/>
      <c r="J38" s="8"/>
      <c r="K38" s="8"/>
      <c r="L38" s="8"/>
      <c r="M38" s="8"/>
      <c r="N38" s="8"/>
      <c r="O38" s="8">
        <v>704159</v>
      </c>
      <c r="P38" s="8"/>
      <c r="Q38" s="8"/>
      <c r="R38" s="8">
        <v>704159</v>
      </c>
      <c r="S38" s="8"/>
      <c r="T38" s="8">
        <v>4931367</v>
      </c>
      <c r="U38" s="8">
        <v>6230603</v>
      </c>
      <c r="V38" s="8">
        <v>11161970</v>
      </c>
      <c r="W38" s="8">
        <v>11866129</v>
      </c>
      <c r="X38" s="8">
        <v>49105200</v>
      </c>
      <c r="Y38" s="8">
        <v>-37239071</v>
      </c>
      <c r="Z38" s="2">
        <v>-75.835290356214827</v>
      </c>
      <c r="AA38" s="6">
        <v>49105200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61433716</v>
      </c>
      <c r="D41" s="56">
        <f>SUM(D37:D40)</f>
        <v>0</v>
      </c>
      <c r="E41" s="57">
        <f t="shared" si="3"/>
        <v>32344700</v>
      </c>
      <c r="F41" s="58">
        <f t="shared" si="3"/>
        <v>80140500</v>
      </c>
      <c r="G41" s="58">
        <f t="shared" si="3"/>
        <v>767607</v>
      </c>
      <c r="H41" s="58">
        <f t="shared" si="3"/>
        <v>1441471</v>
      </c>
      <c r="I41" s="58">
        <f t="shared" si="3"/>
        <v>910128</v>
      </c>
      <c r="J41" s="58">
        <f t="shared" si="3"/>
        <v>3119206</v>
      </c>
      <c r="K41" s="58">
        <f t="shared" si="3"/>
        <v>535370</v>
      </c>
      <c r="L41" s="58">
        <f t="shared" si="3"/>
        <v>918682</v>
      </c>
      <c r="M41" s="58">
        <f t="shared" si="3"/>
        <v>2760430</v>
      </c>
      <c r="N41" s="58">
        <f t="shared" si="3"/>
        <v>4214482</v>
      </c>
      <c r="O41" s="58">
        <f t="shared" si="3"/>
        <v>2110604</v>
      </c>
      <c r="P41" s="58">
        <f t="shared" si="3"/>
        <v>2372929</v>
      </c>
      <c r="Q41" s="58">
        <f t="shared" si="3"/>
        <v>2787521</v>
      </c>
      <c r="R41" s="58">
        <f t="shared" si="3"/>
        <v>7271054</v>
      </c>
      <c r="S41" s="58">
        <f t="shared" si="3"/>
        <v>2779373</v>
      </c>
      <c r="T41" s="58">
        <f t="shared" si="3"/>
        <v>6759469</v>
      </c>
      <c r="U41" s="58">
        <f t="shared" si="3"/>
        <v>17680408</v>
      </c>
      <c r="V41" s="58">
        <f t="shared" si="3"/>
        <v>27219250</v>
      </c>
      <c r="W41" s="58">
        <f t="shared" si="3"/>
        <v>41823992</v>
      </c>
      <c r="X41" s="58">
        <f t="shared" si="3"/>
        <v>80140500</v>
      </c>
      <c r="Y41" s="58">
        <f t="shared" si="3"/>
        <v>-38316508</v>
      </c>
      <c r="Z41" s="59">
        <f>+IF(X41&lt;&gt;0,+(Y41/X41)*100,0)</f>
        <v>-47.811665762005475</v>
      </c>
      <c r="AA41" s="56">
        <f>SUM(AA37:AA40)</f>
        <v>80140500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61433716</v>
      </c>
      <c r="D43" s="64">
        <f>+D41-D42</f>
        <v>0</v>
      </c>
      <c r="E43" s="65">
        <f t="shared" si="4"/>
        <v>32344700</v>
      </c>
      <c r="F43" s="66">
        <f t="shared" si="4"/>
        <v>80140500</v>
      </c>
      <c r="G43" s="66">
        <f t="shared" si="4"/>
        <v>767607</v>
      </c>
      <c r="H43" s="66">
        <f t="shared" si="4"/>
        <v>1441471</v>
      </c>
      <c r="I43" s="66">
        <f t="shared" si="4"/>
        <v>910128</v>
      </c>
      <c r="J43" s="66">
        <f t="shared" si="4"/>
        <v>3119206</v>
      </c>
      <c r="K43" s="66">
        <f t="shared" si="4"/>
        <v>535370</v>
      </c>
      <c r="L43" s="66">
        <f t="shared" si="4"/>
        <v>918682</v>
      </c>
      <c r="M43" s="66">
        <f t="shared" si="4"/>
        <v>2760430</v>
      </c>
      <c r="N43" s="66">
        <f t="shared" si="4"/>
        <v>4214482</v>
      </c>
      <c r="O43" s="66">
        <f t="shared" si="4"/>
        <v>2110604</v>
      </c>
      <c r="P43" s="66">
        <f t="shared" si="4"/>
        <v>2372929</v>
      </c>
      <c r="Q43" s="66">
        <f t="shared" si="4"/>
        <v>2787521</v>
      </c>
      <c r="R43" s="66">
        <f t="shared" si="4"/>
        <v>7271054</v>
      </c>
      <c r="S43" s="66">
        <f t="shared" si="4"/>
        <v>2779373</v>
      </c>
      <c r="T43" s="66">
        <f t="shared" si="4"/>
        <v>6759469</v>
      </c>
      <c r="U43" s="66">
        <f t="shared" si="4"/>
        <v>17680408</v>
      </c>
      <c r="V43" s="66">
        <f t="shared" si="4"/>
        <v>27219250</v>
      </c>
      <c r="W43" s="66">
        <f t="shared" si="4"/>
        <v>41823992</v>
      </c>
      <c r="X43" s="66">
        <f t="shared" si="4"/>
        <v>80140500</v>
      </c>
      <c r="Y43" s="66">
        <f t="shared" si="4"/>
        <v>-38316508</v>
      </c>
      <c r="Z43" s="67">
        <f>+IF(X43&lt;&gt;0,+(Y43/X43)*100,0)</f>
        <v>-47.811665762005475</v>
      </c>
      <c r="AA43" s="64">
        <f>+AA41-AA42</f>
        <v>80140500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61433716</v>
      </c>
      <c r="D45" s="56">
        <f>SUM(D43:D44)</f>
        <v>0</v>
      </c>
      <c r="E45" s="57">
        <f t="shared" si="5"/>
        <v>32344700</v>
      </c>
      <c r="F45" s="58">
        <f t="shared" si="5"/>
        <v>80140500</v>
      </c>
      <c r="G45" s="58">
        <f t="shared" si="5"/>
        <v>767607</v>
      </c>
      <c r="H45" s="58">
        <f t="shared" si="5"/>
        <v>1441471</v>
      </c>
      <c r="I45" s="58">
        <f t="shared" si="5"/>
        <v>910128</v>
      </c>
      <c r="J45" s="58">
        <f t="shared" si="5"/>
        <v>3119206</v>
      </c>
      <c r="K45" s="58">
        <f t="shared" si="5"/>
        <v>535370</v>
      </c>
      <c r="L45" s="58">
        <f t="shared" si="5"/>
        <v>918682</v>
      </c>
      <c r="M45" s="58">
        <f t="shared" si="5"/>
        <v>2760430</v>
      </c>
      <c r="N45" s="58">
        <f t="shared" si="5"/>
        <v>4214482</v>
      </c>
      <c r="O45" s="58">
        <f t="shared" si="5"/>
        <v>2110604</v>
      </c>
      <c r="P45" s="58">
        <f t="shared" si="5"/>
        <v>2372929</v>
      </c>
      <c r="Q45" s="58">
        <f t="shared" si="5"/>
        <v>2787521</v>
      </c>
      <c r="R45" s="58">
        <f t="shared" si="5"/>
        <v>7271054</v>
      </c>
      <c r="S45" s="58">
        <f t="shared" si="5"/>
        <v>2779373</v>
      </c>
      <c r="T45" s="58">
        <f t="shared" si="5"/>
        <v>6759469</v>
      </c>
      <c r="U45" s="58">
        <f t="shared" si="5"/>
        <v>17680408</v>
      </c>
      <c r="V45" s="58">
        <f t="shared" si="5"/>
        <v>27219250</v>
      </c>
      <c r="W45" s="58">
        <f t="shared" si="5"/>
        <v>41823992</v>
      </c>
      <c r="X45" s="58">
        <f t="shared" si="5"/>
        <v>80140500</v>
      </c>
      <c r="Y45" s="58">
        <f t="shared" si="5"/>
        <v>-38316508</v>
      </c>
      <c r="Z45" s="59">
        <f>+IF(X45&lt;&gt;0,+(Y45/X45)*100,0)</f>
        <v>-47.811665762005475</v>
      </c>
      <c r="AA45" s="56">
        <f>SUM(AA43:AA44)</f>
        <v>80140500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61433716</v>
      </c>
      <c r="D47" s="71">
        <f>SUM(D45:D46)</f>
        <v>0</v>
      </c>
      <c r="E47" s="72">
        <f t="shared" si="6"/>
        <v>32344700</v>
      </c>
      <c r="F47" s="73">
        <f t="shared" si="6"/>
        <v>80140500</v>
      </c>
      <c r="G47" s="73">
        <f t="shared" si="6"/>
        <v>767607</v>
      </c>
      <c r="H47" s="74">
        <f t="shared" si="6"/>
        <v>1441471</v>
      </c>
      <c r="I47" s="74">
        <f t="shared" si="6"/>
        <v>910128</v>
      </c>
      <c r="J47" s="74">
        <f t="shared" si="6"/>
        <v>3119206</v>
      </c>
      <c r="K47" s="74">
        <f t="shared" si="6"/>
        <v>535370</v>
      </c>
      <c r="L47" s="74">
        <f t="shared" si="6"/>
        <v>918682</v>
      </c>
      <c r="M47" s="73">
        <f t="shared" si="6"/>
        <v>2760430</v>
      </c>
      <c r="N47" s="73">
        <f t="shared" si="6"/>
        <v>4214482</v>
      </c>
      <c r="O47" s="74">
        <f t="shared" si="6"/>
        <v>2110604</v>
      </c>
      <c r="P47" s="74">
        <f t="shared" si="6"/>
        <v>2372929</v>
      </c>
      <c r="Q47" s="74">
        <f t="shared" si="6"/>
        <v>2787521</v>
      </c>
      <c r="R47" s="74">
        <f t="shared" si="6"/>
        <v>7271054</v>
      </c>
      <c r="S47" s="74">
        <f t="shared" si="6"/>
        <v>2779373</v>
      </c>
      <c r="T47" s="73">
        <f t="shared" si="6"/>
        <v>6759469</v>
      </c>
      <c r="U47" s="73">
        <f t="shared" si="6"/>
        <v>17680408</v>
      </c>
      <c r="V47" s="74">
        <f t="shared" si="6"/>
        <v>27219250</v>
      </c>
      <c r="W47" s="74">
        <f t="shared" si="6"/>
        <v>41823992</v>
      </c>
      <c r="X47" s="74">
        <f t="shared" si="6"/>
        <v>80140500</v>
      </c>
      <c r="Y47" s="74">
        <f t="shared" si="6"/>
        <v>-38316508</v>
      </c>
      <c r="Z47" s="75">
        <f>+IF(X47&lt;&gt;0,+(Y47/X47)*100,0)</f>
        <v>-47.811665762005475</v>
      </c>
      <c r="AA47" s="76">
        <f>SUM(AA45:AA46)</f>
        <v>80140500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80711136</v>
      </c>
      <c r="D7" s="6"/>
      <c r="E7" s="7">
        <v>91986803</v>
      </c>
      <c r="F7" s="8">
        <v>90229640</v>
      </c>
      <c r="G7" s="8">
        <v>7849705</v>
      </c>
      <c r="H7" s="8">
        <v>6798459</v>
      </c>
      <c r="I7" s="8">
        <v>6955175</v>
      </c>
      <c r="J7" s="8">
        <v>21603339</v>
      </c>
      <c r="K7" s="8">
        <v>6695725</v>
      </c>
      <c r="L7" s="8">
        <v>6609270</v>
      </c>
      <c r="M7" s="8">
        <v>6494975</v>
      </c>
      <c r="N7" s="8">
        <v>19799970</v>
      </c>
      <c r="O7" s="8">
        <v>6113307</v>
      </c>
      <c r="P7" s="8">
        <v>7307693</v>
      </c>
      <c r="Q7" s="8">
        <v>7199423</v>
      </c>
      <c r="R7" s="8">
        <v>20620423</v>
      </c>
      <c r="S7" s="8">
        <v>6557748</v>
      </c>
      <c r="T7" s="8">
        <v>6257095</v>
      </c>
      <c r="U7" s="8">
        <v>10750234</v>
      </c>
      <c r="V7" s="8">
        <v>23565077</v>
      </c>
      <c r="W7" s="8">
        <v>85588809</v>
      </c>
      <c r="X7" s="8">
        <v>90229640</v>
      </c>
      <c r="Y7" s="8">
        <v>-4640831</v>
      </c>
      <c r="Z7" s="2">
        <v>-5.1433553320172836</v>
      </c>
      <c r="AA7" s="6">
        <v>90229640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4509105</v>
      </c>
      <c r="D13" s="6"/>
      <c r="E13" s="7">
        <v>5149239</v>
      </c>
      <c r="F13" s="8">
        <v>5149239</v>
      </c>
      <c r="G13" s="8">
        <v>326459</v>
      </c>
      <c r="H13" s="8">
        <v>342242</v>
      </c>
      <c r="I13" s="8">
        <v>357112</v>
      </c>
      <c r="J13" s="8">
        <v>1025813</v>
      </c>
      <c r="K13" s="8">
        <v>366587</v>
      </c>
      <c r="L13" s="8">
        <v>336272</v>
      </c>
      <c r="M13" s="8">
        <v>350787</v>
      </c>
      <c r="N13" s="8">
        <v>1053646</v>
      </c>
      <c r="O13" s="8">
        <v>361420</v>
      </c>
      <c r="P13" s="8">
        <v>258023</v>
      </c>
      <c r="Q13" s="8">
        <v>341642</v>
      </c>
      <c r="R13" s="8">
        <v>961085</v>
      </c>
      <c r="S13" s="8">
        <v>386392</v>
      </c>
      <c r="T13" s="8">
        <v>395176</v>
      </c>
      <c r="U13" s="8">
        <v>404366</v>
      </c>
      <c r="V13" s="8">
        <v>1185934</v>
      </c>
      <c r="W13" s="8">
        <v>4226478</v>
      </c>
      <c r="X13" s="8">
        <v>5149239</v>
      </c>
      <c r="Y13" s="8">
        <v>-922761</v>
      </c>
      <c r="Z13" s="2">
        <v>-17.920337354704259</v>
      </c>
      <c r="AA13" s="6">
        <v>5149239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10154200</v>
      </c>
      <c r="D18" s="6"/>
      <c r="E18" s="7">
        <v>10903500</v>
      </c>
      <c r="F18" s="8">
        <v>10903500</v>
      </c>
      <c r="G18" s="8"/>
      <c r="H18" s="8"/>
      <c r="I18" s="8"/>
      <c r="J18" s="8"/>
      <c r="K18" s="8"/>
      <c r="L18" s="8"/>
      <c r="M18" s="8">
        <v>8127881</v>
      </c>
      <c r="N18" s="8">
        <v>8127881</v>
      </c>
      <c r="O18" s="8"/>
      <c r="P18" s="8"/>
      <c r="Q18" s="8"/>
      <c r="R18" s="8"/>
      <c r="S18" s="8">
        <v>-8127881</v>
      </c>
      <c r="T18" s="8">
        <v>13629351</v>
      </c>
      <c r="U18" s="8">
        <v>-2725851</v>
      </c>
      <c r="V18" s="8">
        <v>2775619</v>
      </c>
      <c r="W18" s="8">
        <v>10903500</v>
      </c>
      <c r="X18" s="8">
        <v>10903500</v>
      </c>
      <c r="Y18" s="8"/>
      <c r="Z18" s="2"/>
      <c r="AA18" s="6">
        <v>10903500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3500</v>
      </c>
      <c r="V19" s="26">
        <v>3500</v>
      </c>
      <c r="W19" s="26">
        <v>3500</v>
      </c>
      <c r="X19" s="26"/>
      <c r="Y19" s="26">
        <v>3500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95374441</v>
      </c>
      <c r="D21" s="33">
        <f t="shared" si="0"/>
        <v>0</v>
      </c>
      <c r="E21" s="34">
        <f t="shared" si="0"/>
        <v>108039542</v>
      </c>
      <c r="F21" s="35">
        <f t="shared" si="0"/>
        <v>106282379</v>
      </c>
      <c r="G21" s="35">
        <f t="shared" si="0"/>
        <v>8176164</v>
      </c>
      <c r="H21" s="35">
        <f t="shared" si="0"/>
        <v>7140701</v>
      </c>
      <c r="I21" s="35">
        <f t="shared" si="0"/>
        <v>7312287</v>
      </c>
      <c r="J21" s="35">
        <f t="shared" si="0"/>
        <v>22629152</v>
      </c>
      <c r="K21" s="35">
        <f t="shared" si="0"/>
        <v>7062312</v>
      </c>
      <c r="L21" s="35">
        <f t="shared" si="0"/>
        <v>6945542</v>
      </c>
      <c r="M21" s="35">
        <f t="shared" si="0"/>
        <v>14973643</v>
      </c>
      <c r="N21" s="35">
        <f t="shared" si="0"/>
        <v>28981497</v>
      </c>
      <c r="O21" s="35">
        <f t="shared" si="0"/>
        <v>6474727</v>
      </c>
      <c r="P21" s="35">
        <f t="shared" si="0"/>
        <v>7565716</v>
      </c>
      <c r="Q21" s="35">
        <f t="shared" si="0"/>
        <v>7541065</v>
      </c>
      <c r="R21" s="35">
        <f t="shared" si="0"/>
        <v>21581508</v>
      </c>
      <c r="S21" s="35">
        <f t="shared" si="0"/>
        <v>-1183741</v>
      </c>
      <c r="T21" s="35">
        <f t="shared" si="0"/>
        <v>20281622</v>
      </c>
      <c r="U21" s="35">
        <f t="shared" si="0"/>
        <v>8432249</v>
      </c>
      <c r="V21" s="35">
        <f t="shared" si="0"/>
        <v>27530130</v>
      </c>
      <c r="W21" s="35">
        <f t="shared" si="0"/>
        <v>100722287</v>
      </c>
      <c r="X21" s="35">
        <f t="shared" si="0"/>
        <v>106282379</v>
      </c>
      <c r="Y21" s="35">
        <f t="shared" si="0"/>
        <v>-5560092</v>
      </c>
      <c r="Z21" s="36">
        <f>+IF(X21&lt;&gt;0,+(Y21/X21)*100,0)</f>
        <v>-5.231433519191361</v>
      </c>
      <c r="AA21" s="33">
        <f>SUM(AA5:AA20)</f>
        <v>106282379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16221752</v>
      </c>
      <c r="D24" s="6"/>
      <c r="E24" s="7">
        <v>14866830</v>
      </c>
      <c r="F24" s="8">
        <v>15102799</v>
      </c>
      <c r="G24" s="8">
        <v>1157309</v>
      </c>
      <c r="H24" s="8">
        <v>1188907</v>
      </c>
      <c r="I24" s="8">
        <v>1224221</v>
      </c>
      <c r="J24" s="8">
        <v>3570437</v>
      </c>
      <c r="K24" s="8">
        <v>1358993</v>
      </c>
      <c r="L24" s="8">
        <v>1399740</v>
      </c>
      <c r="M24" s="8">
        <v>1547063</v>
      </c>
      <c r="N24" s="8">
        <v>4305796</v>
      </c>
      <c r="O24" s="8">
        <v>1408223</v>
      </c>
      <c r="P24" s="8">
        <v>1376634</v>
      </c>
      <c r="Q24" s="8">
        <v>1180191</v>
      </c>
      <c r="R24" s="8">
        <v>3965048</v>
      </c>
      <c r="S24" s="8">
        <v>1127645</v>
      </c>
      <c r="T24" s="8">
        <v>1061141</v>
      </c>
      <c r="U24" s="8">
        <v>1020857</v>
      </c>
      <c r="V24" s="8">
        <v>3209643</v>
      </c>
      <c r="W24" s="8">
        <v>15050924</v>
      </c>
      <c r="X24" s="8">
        <v>15102799</v>
      </c>
      <c r="Y24" s="8">
        <v>-51875</v>
      </c>
      <c r="Z24" s="2">
        <v>-0.34347937756438396</v>
      </c>
      <c r="AA24" s="6">
        <v>15102799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76688947</v>
      </c>
      <c r="D26" s="6"/>
      <c r="E26" s="7">
        <v>7358944</v>
      </c>
      <c r="F26" s="8">
        <v>7358944</v>
      </c>
      <c r="G26" s="8">
        <v>613245</v>
      </c>
      <c r="H26" s="8">
        <v>951668</v>
      </c>
      <c r="I26" s="8">
        <v>630356</v>
      </c>
      <c r="J26" s="8">
        <v>2195269</v>
      </c>
      <c r="K26" s="8">
        <v>20722883</v>
      </c>
      <c r="L26" s="8">
        <v>9220617</v>
      </c>
      <c r="M26" s="8"/>
      <c r="N26" s="8">
        <v>29943500</v>
      </c>
      <c r="O26" s="8">
        <v>13795170</v>
      </c>
      <c r="P26" s="8">
        <v>2087512</v>
      </c>
      <c r="Q26" s="8">
        <v>2241591</v>
      </c>
      <c r="R26" s="8">
        <v>18124273</v>
      </c>
      <c r="S26" s="8">
        <v>1526696</v>
      </c>
      <c r="T26" s="8">
        <v>841129</v>
      </c>
      <c r="U26" s="8">
        <v>18965243</v>
      </c>
      <c r="V26" s="8">
        <v>21333068</v>
      </c>
      <c r="W26" s="8">
        <v>71596110</v>
      </c>
      <c r="X26" s="8">
        <v>7358944</v>
      </c>
      <c r="Y26" s="8">
        <v>64237166</v>
      </c>
      <c r="Z26" s="2">
        <v>872.91282553583778</v>
      </c>
      <c r="AA26" s="6">
        <v>7358944</v>
      </c>
    </row>
    <row r="27" spans="1:27" ht="13.5" x14ac:dyDescent="0.25">
      <c r="A27" s="25" t="s">
        <v>53</v>
      </c>
      <c r="B27" s="24" t="s">
        <v>32</v>
      </c>
      <c r="C27" s="6">
        <v>7135672</v>
      </c>
      <c r="D27" s="6"/>
      <c r="E27" s="7">
        <v>7412824</v>
      </c>
      <c r="F27" s="8">
        <v>7517071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>
        <v>6242586</v>
      </c>
      <c r="T27" s="8">
        <v>636156</v>
      </c>
      <c r="U27" s="8">
        <v>614392</v>
      </c>
      <c r="V27" s="8">
        <v>7493134</v>
      </c>
      <c r="W27" s="8">
        <v>7493134</v>
      </c>
      <c r="X27" s="8">
        <v>7517071</v>
      </c>
      <c r="Y27" s="8">
        <v>-23937</v>
      </c>
      <c r="Z27" s="2">
        <v>-0.31843519902898354</v>
      </c>
      <c r="AA27" s="6">
        <v>7517071</v>
      </c>
    </row>
    <row r="28" spans="1:27" ht="13.5" x14ac:dyDescent="0.25">
      <c r="A28" s="25" t="s">
        <v>54</v>
      </c>
      <c r="B28" s="24" t="s">
        <v>32</v>
      </c>
      <c r="C28" s="6">
        <v>1660798</v>
      </c>
      <c r="D28" s="6"/>
      <c r="E28" s="7">
        <v>1222911</v>
      </c>
      <c r="F28" s="8">
        <v>1242747</v>
      </c>
      <c r="G28" s="8">
        <v>20375</v>
      </c>
      <c r="H28" s="8">
        <v>20470</v>
      </c>
      <c r="I28" s="8">
        <v>19886</v>
      </c>
      <c r="J28" s="8">
        <v>60731</v>
      </c>
      <c r="K28" s="8">
        <v>18441</v>
      </c>
      <c r="L28" s="8">
        <v>18927</v>
      </c>
      <c r="M28" s="8">
        <v>575634</v>
      </c>
      <c r="N28" s="8">
        <v>613002</v>
      </c>
      <c r="O28" s="8">
        <v>29509</v>
      </c>
      <c r="P28" s="8">
        <v>17648</v>
      </c>
      <c r="Q28" s="8">
        <v>17138</v>
      </c>
      <c r="R28" s="8">
        <v>64295</v>
      </c>
      <c r="S28" s="8">
        <v>16803</v>
      </c>
      <c r="T28" s="8">
        <v>15989</v>
      </c>
      <c r="U28" s="8">
        <v>472506</v>
      </c>
      <c r="V28" s="8">
        <v>505298</v>
      </c>
      <c r="W28" s="8">
        <v>1243326</v>
      </c>
      <c r="X28" s="8">
        <v>1242747</v>
      </c>
      <c r="Y28" s="8">
        <v>579</v>
      </c>
      <c r="Z28" s="2">
        <v>4.6590335764238419E-2</v>
      </c>
      <c r="AA28" s="6">
        <v>1242747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3349029</v>
      </c>
      <c r="D30" s="6"/>
      <c r="E30" s="7">
        <v>4645100</v>
      </c>
      <c r="F30" s="8">
        <v>4445100</v>
      </c>
      <c r="G30" s="8">
        <v>45879</v>
      </c>
      <c r="H30" s="8">
        <v>136466</v>
      </c>
      <c r="I30" s="8">
        <v>524640</v>
      </c>
      <c r="J30" s="8">
        <v>706985</v>
      </c>
      <c r="K30" s="8">
        <v>161339</v>
      </c>
      <c r="L30" s="8">
        <v>259210</v>
      </c>
      <c r="M30" s="8">
        <v>308751</v>
      </c>
      <c r="N30" s="8">
        <v>729300</v>
      </c>
      <c r="O30" s="8">
        <v>226126</v>
      </c>
      <c r="P30" s="8">
        <v>292222</v>
      </c>
      <c r="Q30" s="8">
        <v>171886</v>
      </c>
      <c r="R30" s="8">
        <v>690234</v>
      </c>
      <c r="S30" s="8">
        <v>329791</v>
      </c>
      <c r="T30" s="8">
        <v>390057</v>
      </c>
      <c r="U30" s="8">
        <v>1429483</v>
      </c>
      <c r="V30" s="8">
        <v>2149331</v>
      </c>
      <c r="W30" s="8">
        <v>4275850</v>
      </c>
      <c r="X30" s="8">
        <v>4445100</v>
      </c>
      <c r="Y30" s="8">
        <v>-169250</v>
      </c>
      <c r="Z30" s="2">
        <v>-3.8075633844008006</v>
      </c>
      <c r="AA30" s="6">
        <v>4445100</v>
      </c>
    </row>
    <row r="31" spans="1:27" ht="13.5" x14ac:dyDescent="0.25">
      <c r="A31" s="25" t="s">
        <v>57</v>
      </c>
      <c r="B31" s="24" t="s">
        <v>32</v>
      </c>
      <c r="C31" s="6">
        <v>5600322</v>
      </c>
      <c r="D31" s="6"/>
      <c r="E31" s="7">
        <v>9378947</v>
      </c>
      <c r="F31" s="8">
        <v>11011793</v>
      </c>
      <c r="G31" s="8"/>
      <c r="H31" s="8">
        <v>92014</v>
      </c>
      <c r="I31" s="8">
        <v>265865</v>
      </c>
      <c r="J31" s="8">
        <v>357879</v>
      </c>
      <c r="K31" s="8">
        <v>318543</v>
      </c>
      <c r="L31" s="8">
        <v>188750</v>
      </c>
      <c r="M31" s="8">
        <v>349190</v>
      </c>
      <c r="N31" s="8">
        <v>856483</v>
      </c>
      <c r="O31" s="8">
        <v>176536</v>
      </c>
      <c r="P31" s="8">
        <v>249052</v>
      </c>
      <c r="Q31" s="8">
        <v>300874</v>
      </c>
      <c r="R31" s="8">
        <v>726462</v>
      </c>
      <c r="S31" s="8">
        <v>300032</v>
      </c>
      <c r="T31" s="8">
        <v>2026387</v>
      </c>
      <c r="U31" s="8">
        <v>3121528</v>
      </c>
      <c r="V31" s="8">
        <v>5447947</v>
      </c>
      <c r="W31" s="8">
        <v>7388771</v>
      </c>
      <c r="X31" s="8">
        <v>11011793</v>
      </c>
      <c r="Y31" s="8">
        <v>-3623022</v>
      </c>
      <c r="Z31" s="2">
        <v>-32.901290461962006</v>
      </c>
      <c r="AA31" s="6">
        <v>11011793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1727417</v>
      </c>
      <c r="D33" s="6"/>
      <c r="E33" s="7">
        <v>2141041</v>
      </c>
      <c r="F33" s="8">
        <v>1977214</v>
      </c>
      <c r="G33" s="8">
        <v>36213</v>
      </c>
      <c r="H33" s="8">
        <v>382191</v>
      </c>
      <c r="I33" s="8">
        <v>764</v>
      </c>
      <c r="J33" s="8">
        <v>419168</v>
      </c>
      <c r="K33" s="8">
        <v>26519</v>
      </c>
      <c r="L33" s="8">
        <v>79797</v>
      </c>
      <c r="M33" s="8">
        <v>359</v>
      </c>
      <c r="N33" s="8">
        <v>106675</v>
      </c>
      <c r="O33" s="8">
        <v>15773</v>
      </c>
      <c r="P33" s="8">
        <v>188158</v>
      </c>
      <c r="Q33" s="8">
        <v>32540</v>
      </c>
      <c r="R33" s="8">
        <v>236471</v>
      </c>
      <c r="S33" s="8">
        <v>11700</v>
      </c>
      <c r="T33" s="8">
        <v>32914</v>
      </c>
      <c r="U33" s="8">
        <v>304708</v>
      </c>
      <c r="V33" s="8">
        <v>349322</v>
      </c>
      <c r="W33" s="8">
        <v>1111636</v>
      </c>
      <c r="X33" s="8">
        <v>1977214</v>
      </c>
      <c r="Y33" s="8">
        <v>-865578</v>
      </c>
      <c r="Z33" s="2">
        <v>-43.777658867477165</v>
      </c>
      <c r="AA33" s="6">
        <v>1977214</v>
      </c>
    </row>
    <row r="34" spans="1:27" ht="13.5" x14ac:dyDescent="0.25">
      <c r="A34" s="23" t="s">
        <v>59</v>
      </c>
      <c r="B34" s="29" t="s">
        <v>32</v>
      </c>
      <c r="C34" s="6">
        <v>4845505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117229442</v>
      </c>
      <c r="D35" s="33">
        <f>SUM(D24:D34)</f>
        <v>0</v>
      </c>
      <c r="E35" s="34">
        <f t="shared" si="1"/>
        <v>47026597</v>
      </c>
      <c r="F35" s="35">
        <f t="shared" si="1"/>
        <v>48655668</v>
      </c>
      <c r="G35" s="35">
        <f t="shared" si="1"/>
        <v>1873021</v>
      </c>
      <c r="H35" s="35">
        <f t="shared" si="1"/>
        <v>2771716</v>
      </c>
      <c r="I35" s="35">
        <f t="shared" si="1"/>
        <v>2665732</v>
      </c>
      <c r="J35" s="35">
        <f t="shared" si="1"/>
        <v>7310469</v>
      </c>
      <c r="K35" s="35">
        <f t="shared" si="1"/>
        <v>22606718</v>
      </c>
      <c r="L35" s="35">
        <f t="shared" si="1"/>
        <v>11167041</v>
      </c>
      <c r="M35" s="35">
        <f t="shared" si="1"/>
        <v>2780997</v>
      </c>
      <c r="N35" s="35">
        <f t="shared" si="1"/>
        <v>36554756</v>
      </c>
      <c r="O35" s="35">
        <f t="shared" si="1"/>
        <v>15651337</v>
      </c>
      <c r="P35" s="35">
        <f t="shared" si="1"/>
        <v>4211226</v>
      </c>
      <c r="Q35" s="35">
        <f t="shared" si="1"/>
        <v>3944220</v>
      </c>
      <c r="R35" s="35">
        <f t="shared" si="1"/>
        <v>23806783</v>
      </c>
      <c r="S35" s="35">
        <f t="shared" si="1"/>
        <v>9555253</v>
      </c>
      <c r="T35" s="35">
        <f t="shared" si="1"/>
        <v>5003773</v>
      </c>
      <c r="U35" s="35">
        <f t="shared" si="1"/>
        <v>25928717</v>
      </c>
      <c r="V35" s="35">
        <f t="shared" si="1"/>
        <v>40487743</v>
      </c>
      <c r="W35" s="35">
        <f t="shared" si="1"/>
        <v>108159751</v>
      </c>
      <c r="X35" s="35">
        <f t="shared" si="1"/>
        <v>48655668</v>
      </c>
      <c r="Y35" s="35">
        <f t="shared" si="1"/>
        <v>59504083</v>
      </c>
      <c r="Z35" s="36">
        <f>+IF(X35&lt;&gt;0,+(Y35/X35)*100,0)</f>
        <v>122.29630266303198</v>
      </c>
      <c r="AA35" s="33">
        <f>SUM(AA24:AA34)</f>
        <v>48655668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-21855001</v>
      </c>
      <c r="D37" s="46">
        <f>+D21-D35</f>
        <v>0</v>
      </c>
      <c r="E37" s="47">
        <f t="shared" si="2"/>
        <v>61012945</v>
      </c>
      <c r="F37" s="48">
        <f t="shared" si="2"/>
        <v>57626711</v>
      </c>
      <c r="G37" s="48">
        <f t="shared" si="2"/>
        <v>6303143</v>
      </c>
      <c r="H37" s="48">
        <f t="shared" si="2"/>
        <v>4368985</v>
      </c>
      <c r="I37" s="48">
        <f t="shared" si="2"/>
        <v>4646555</v>
      </c>
      <c r="J37" s="48">
        <f t="shared" si="2"/>
        <v>15318683</v>
      </c>
      <c r="K37" s="48">
        <f t="shared" si="2"/>
        <v>-15544406</v>
      </c>
      <c r="L37" s="48">
        <f t="shared" si="2"/>
        <v>-4221499</v>
      </c>
      <c r="M37" s="48">
        <f t="shared" si="2"/>
        <v>12192646</v>
      </c>
      <c r="N37" s="48">
        <f t="shared" si="2"/>
        <v>-7573259</v>
      </c>
      <c r="O37" s="48">
        <f t="shared" si="2"/>
        <v>-9176610</v>
      </c>
      <c r="P37" s="48">
        <f t="shared" si="2"/>
        <v>3354490</v>
      </c>
      <c r="Q37" s="48">
        <f t="shared" si="2"/>
        <v>3596845</v>
      </c>
      <c r="R37" s="48">
        <f t="shared" si="2"/>
        <v>-2225275</v>
      </c>
      <c r="S37" s="48">
        <f t="shared" si="2"/>
        <v>-10738994</v>
      </c>
      <c r="T37" s="48">
        <f t="shared" si="2"/>
        <v>15277849</v>
      </c>
      <c r="U37" s="48">
        <f t="shared" si="2"/>
        <v>-17496468</v>
      </c>
      <c r="V37" s="48">
        <f t="shared" si="2"/>
        <v>-12957613</v>
      </c>
      <c r="W37" s="48">
        <f t="shared" si="2"/>
        <v>-7437464</v>
      </c>
      <c r="X37" s="48">
        <f>IF(F21=F35,0,X21-X35)</f>
        <v>57626711</v>
      </c>
      <c r="Y37" s="48">
        <f t="shared" si="2"/>
        <v>-65064175</v>
      </c>
      <c r="Z37" s="49">
        <f>+IF(X37&lt;&gt;0,+(Y37/X37)*100,0)</f>
        <v>-112.90627882615061</v>
      </c>
      <c r="AA37" s="46">
        <f>+AA21-AA35</f>
        <v>57626711</v>
      </c>
    </row>
    <row r="38" spans="1:27" ht="23.1" customHeight="1" x14ac:dyDescent="0.25">
      <c r="A38" s="50" t="s">
        <v>62</v>
      </c>
      <c r="B38" s="29" t="s">
        <v>32</v>
      </c>
      <c r="C38" s="6">
        <v>24785456</v>
      </c>
      <c r="D38" s="6"/>
      <c r="E38" s="7">
        <v>21104000</v>
      </c>
      <c r="F38" s="8">
        <v>30104000</v>
      </c>
      <c r="G38" s="8"/>
      <c r="H38" s="8"/>
      <c r="I38" s="8"/>
      <c r="J38" s="8"/>
      <c r="K38" s="8"/>
      <c r="L38" s="8"/>
      <c r="M38" s="8">
        <v>12791096</v>
      </c>
      <c r="N38" s="8">
        <v>12791096</v>
      </c>
      <c r="O38" s="8"/>
      <c r="P38" s="8"/>
      <c r="Q38" s="8"/>
      <c r="R38" s="8"/>
      <c r="S38" s="8">
        <v>-12791096</v>
      </c>
      <c r="T38" s="8">
        <v>14959127</v>
      </c>
      <c r="U38" s="8">
        <v>9655124</v>
      </c>
      <c r="V38" s="8">
        <v>11823155</v>
      </c>
      <c r="W38" s="8">
        <v>24614251</v>
      </c>
      <c r="X38" s="8">
        <v>30104000</v>
      </c>
      <c r="Y38" s="8">
        <v>-5489749</v>
      </c>
      <c r="Z38" s="2">
        <v>-18.235945389317035</v>
      </c>
      <c r="AA38" s="6">
        <v>30104000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2930455</v>
      </c>
      <c r="D41" s="56">
        <f>SUM(D37:D40)</f>
        <v>0</v>
      </c>
      <c r="E41" s="57">
        <f t="shared" si="3"/>
        <v>82116945</v>
      </c>
      <c r="F41" s="58">
        <f t="shared" si="3"/>
        <v>87730711</v>
      </c>
      <c r="G41" s="58">
        <f t="shared" si="3"/>
        <v>6303143</v>
      </c>
      <c r="H41" s="58">
        <f t="shared" si="3"/>
        <v>4368985</v>
      </c>
      <c r="I41" s="58">
        <f t="shared" si="3"/>
        <v>4646555</v>
      </c>
      <c r="J41" s="58">
        <f t="shared" si="3"/>
        <v>15318683</v>
      </c>
      <c r="K41" s="58">
        <f t="shared" si="3"/>
        <v>-15544406</v>
      </c>
      <c r="L41" s="58">
        <f t="shared" si="3"/>
        <v>-4221499</v>
      </c>
      <c r="M41" s="58">
        <f t="shared" si="3"/>
        <v>24983742</v>
      </c>
      <c r="N41" s="58">
        <f t="shared" si="3"/>
        <v>5217837</v>
      </c>
      <c r="O41" s="58">
        <f t="shared" si="3"/>
        <v>-9176610</v>
      </c>
      <c r="P41" s="58">
        <f t="shared" si="3"/>
        <v>3354490</v>
      </c>
      <c r="Q41" s="58">
        <f t="shared" si="3"/>
        <v>3596845</v>
      </c>
      <c r="R41" s="58">
        <f t="shared" si="3"/>
        <v>-2225275</v>
      </c>
      <c r="S41" s="58">
        <f t="shared" si="3"/>
        <v>-23530090</v>
      </c>
      <c r="T41" s="58">
        <f t="shared" si="3"/>
        <v>30236976</v>
      </c>
      <c r="U41" s="58">
        <f t="shared" si="3"/>
        <v>-7841344</v>
      </c>
      <c r="V41" s="58">
        <f t="shared" si="3"/>
        <v>-1134458</v>
      </c>
      <c r="W41" s="58">
        <f t="shared" si="3"/>
        <v>17176787</v>
      </c>
      <c r="X41" s="58">
        <f t="shared" si="3"/>
        <v>87730711</v>
      </c>
      <c r="Y41" s="58">
        <f t="shared" si="3"/>
        <v>-70553924</v>
      </c>
      <c r="Z41" s="59">
        <f>+IF(X41&lt;&gt;0,+(Y41/X41)*100,0)</f>
        <v>-80.421010152305726</v>
      </c>
      <c r="AA41" s="56">
        <f>SUM(AA37:AA40)</f>
        <v>87730711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2930455</v>
      </c>
      <c r="D43" s="64">
        <f>+D41-D42</f>
        <v>0</v>
      </c>
      <c r="E43" s="65">
        <f t="shared" si="4"/>
        <v>82116945</v>
      </c>
      <c r="F43" s="66">
        <f t="shared" si="4"/>
        <v>87730711</v>
      </c>
      <c r="G43" s="66">
        <f t="shared" si="4"/>
        <v>6303143</v>
      </c>
      <c r="H43" s="66">
        <f t="shared" si="4"/>
        <v>4368985</v>
      </c>
      <c r="I43" s="66">
        <f t="shared" si="4"/>
        <v>4646555</v>
      </c>
      <c r="J43" s="66">
        <f t="shared" si="4"/>
        <v>15318683</v>
      </c>
      <c r="K43" s="66">
        <f t="shared" si="4"/>
        <v>-15544406</v>
      </c>
      <c r="L43" s="66">
        <f t="shared" si="4"/>
        <v>-4221499</v>
      </c>
      <c r="M43" s="66">
        <f t="shared" si="4"/>
        <v>24983742</v>
      </c>
      <c r="N43" s="66">
        <f t="shared" si="4"/>
        <v>5217837</v>
      </c>
      <c r="O43" s="66">
        <f t="shared" si="4"/>
        <v>-9176610</v>
      </c>
      <c r="P43" s="66">
        <f t="shared" si="4"/>
        <v>3354490</v>
      </c>
      <c r="Q43" s="66">
        <f t="shared" si="4"/>
        <v>3596845</v>
      </c>
      <c r="R43" s="66">
        <f t="shared" si="4"/>
        <v>-2225275</v>
      </c>
      <c r="S43" s="66">
        <f t="shared" si="4"/>
        <v>-23530090</v>
      </c>
      <c r="T43" s="66">
        <f t="shared" si="4"/>
        <v>30236976</v>
      </c>
      <c r="U43" s="66">
        <f t="shared" si="4"/>
        <v>-7841344</v>
      </c>
      <c r="V43" s="66">
        <f t="shared" si="4"/>
        <v>-1134458</v>
      </c>
      <c r="W43" s="66">
        <f t="shared" si="4"/>
        <v>17176787</v>
      </c>
      <c r="X43" s="66">
        <f t="shared" si="4"/>
        <v>87730711</v>
      </c>
      <c r="Y43" s="66">
        <f t="shared" si="4"/>
        <v>-70553924</v>
      </c>
      <c r="Z43" s="67">
        <f>+IF(X43&lt;&gt;0,+(Y43/X43)*100,0)</f>
        <v>-80.421010152305726</v>
      </c>
      <c r="AA43" s="64">
        <f>+AA41-AA42</f>
        <v>87730711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2930455</v>
      </c>
      <c r="D45" s="56">
        <f>SUM(D43:D44)</f>
        <v>0</v>
      </c>
      <c r="E45" s="57">
        <f t="shared" si="5"/>
        <v>82116945</v>
      </c>
      <c r="F45" s="58">
        <f t="shared" si="5"/>
        <v>87730711</v>
      </c>
      <c r="G45" s="58">
        <f t="shared" si="5"/>
        <v>6303143</v>
      </c>
      <c r="H45" s="58">
        <f t="shared" si="5"/>
        <v>4368985</v>
      </c>
      <c r="I45" s="58">
        <f t="shared" si="5"/>
        <v>4646555</v>
      </c>
      <c r="J45" s="58">
        <f t="shared" si="5"/>
        <v>15318683</v>
      </c>
      <c r="K45" s="58">
        <f t="shared" si="5"/>
        <v>-15544406</v>
      </c>
      <c r="L45" s="58">
        <f t="shared" si="5"/>
        <v>-4221499</v>
      </c>
      <c r="M45" s="58">
        <f t="shared" si="5"/>
        <v>24983742</v>
      </c>
      <c r="N45" s="58">
        <f t="shared" si="5"/>
        <v>5217837</v>
      </c>
      <c r="O45" s="58">
        <f t="shared" si="5"/>
        <v>-9176610</v>
      </c>
      <c r="P45" s="58">
        <f t="shared" si="5"/>
        <v>3354490</v>
      </c>
      <c r="Q45" s="58">
        <f t="shared" si="5"/>
        <v>3596845</v>
      </c>
      <c r="R45" s="58">
        <f t="shared" si="5"/>
        <v>-2225275</v>
      </c>
      <c r="S45" s="58">
        <f t="shared" si="5"/>
        <v>-23530090</v>
      </c>
      <c r="T45" s="58">
        <f t="shared" si="5"/>
        <v>30236976</v>
      </c>
      <c r="U45" s="58">
        <f t="shared" si="5"/>
        <v>-7841344</v>
      </c>
      <c r="V45" s="58">
        <f t="shared" si="5"/>
        <v>-1134458</v>
      </c>
      <c r="W45" s="58">
        <f t="shared" si="5"/>
        <v>17176787</v>
      </c>
      <c r="X45" s="58">
        <f t="shared" si="5"/>
        <v>87730711</v>
      </c>
      <c r="Y45" s="58">
        <f t="shared" si="5"/>
        <v>-70553924</v>
      </c>
      <c r="Z45" s="59">
        <f>+IF(X45&lt;&gt;0,+(Y45/X45)*100,0)</f>
        <v>-80.421010152305726</v>
      </c>
      <c r="AA45" s="56">
        <f>SUM(AA43:AA44)</f>
        <v>87730711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2930455</v>
      </c>
      <c r="D47" s="71">
        <f>SUM(D45:D46)</f>
        <v>0</v>
      </c>
      <c r="E47" s="72">
        <f t="shared" si="6"/>
        <v>82116945</v>
      </c>
      <c r="F47" s="73">
        <f t="shared" si="6"/>
        <v>87730711</v>
      </c>
      <c r="G47" s="73">
        <f t="shared" si="6"/>
        <v>6303143</v>
      </c>
      <c r="H47" s="74">
        <f t="shared" si="6"/>
        <v>4368985</v>
      </c>
      <c r="I47" s="74">
        <f t="shared" si="6"/>
        <v>4646555</v>
      </c>
      <c r="J47" s="74">
        <f t="shared" si="6"/>
        <v>15318683</v>
      </c>
      <c r="K47" s="74">
        <f t="shared" si="6"/>
        <v>-15544406</v>
      </c>
      <c r="L47" s="74">
        <f t="shared" si="6"/>
        <v>-4221499</v>
      </c>
      <c r="M47" s="73">
        <f t="shared" si="6"/>
        <v>24983742</v>
      </c>
      <c r="N47" s="73">
        <f t="shared" si="6"/>
        <v>5217837</v>
      </c>
      <c r="O47" s="74">
        <f t="shared" si="6"/>
        <v>-9176610</v>
      </c>
      <c r="P47" s="74">
        <f t="shared" si="6"/>
        <v>3354490</v>
      </c>
      <c r="Q47" s="74">
        <f t="shared" si="6"/>
        <v>3596845</v>
      </c>
      <c r="R47" s="74">
        <f t="shared" si="6"/>
        <v>-2225275</v>
      </c>
      <c r="S47" s="74">
        <f t="shared" si="6"/>
        <v>-23530090</v>
      </c>
      <c r="T47" s="73">
        <f t="shared" si="6"/>
        <v>30236976</v>
      </c>
      <c r="U47" s="73">
        <f t="shared" si="6"/>
        <v>-7841344</v>
      </c>
      <c r="V47" s="74">
        <f t="shared" si="6"/>
        <v>-1134458</v>
      </c>
      <c r="W47" s="74">
        <f t="shared" si="6"/>
        <v>17176787</v>
      </c>
      <c r="X47" s="74">
        <f t="shared" si="6"/>
        <v>87730711</v>
      </c>
      <c r="Y47" s="74">
        <f t="shared" si="6"/>
        <v>-70553924</v>
      </c>
      <c r="Z47" s="75">
        <f>+IF(X47&lt;&gt;0,+(Y47/X47)*100,0)</f>
        <v>-80.421010152305726</v>
      </c>
      <c r="AA47" s="76">
        <f>SUM(AA45:AA46)</f>
        <v>87730711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71945801</v>
      </c>
      <c r="D7" s="6"/>
      <c r="E7" s="7">
        <v>74860303</v>
      </c>
      <c r="F7" s="8">
        <v>71169871</v>
      </c>
      <c r="G7" s="8">
        <v>13823093</v>
      </c>
      <c r="H7" s="8">
        <v>-108500</v>
      </c>
      <c r="I7" s="8">
        <v>8808734</v>
      </c>
      <c r="J7" s="8">
        <v>22523327</v>
      </c>
      <c r="K7" s="8">
        <v>4561038</v>
      </c>
      <c r="L7" s="8">
        <v>6021996</v>
      </c>
      <c r="M7" s="8">
        <v>5118513</v>
      </c>
      <c r="N7" s="8">
        <v>15701547</v>
      </c>
      <c r="O7" s="8">
        <v>6527204</v>
      </c>
      <c r="P7" s="8">
        <v>6261144</v>
      </c>
      <c r="Q7" s="8">
        <v>5880932</v>
      </c>
      <c r="R7" s="8">
        <v>18669280</v>
      </c>
      <c r="S7" s="8">
        <v>5030511</v>
      </c>
      <c r="T7" s="8">
        <v>5132202</v>
      </c>
      <c r="U7" s="8">
        <v>5096616</v>
      </c>
      <c r="V7" s="8">
        <v>15259329</v>
      </c>
      <c r="W7" s="8">
        <v>72153483</v>
      </c>
      <c r="X7" s="8">
        <v>71169871</v>
      </c>
      <c r="Y7" s="8">
        <v>983612</v>
      </c>
      <c r="Z7" s="2">
        <v>1.3820623617541754</v>
      </c>
      <c r="AA7" s="6">
        <v>71169871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2232156</v>
      </c>
      <c r="D13" s="6"/>
      <c r="E13" s="7">
        <v>2363622</v>
      </c>
      <c r="F13" s="8">
        <v>3339099</v>
      </c>
      <c r="G13" s="8">
        <v>259963</v>
      </c>
      <c r="H13" s="8">
        <v>198172</v>
      </c>
      <c r="I13" s="8">
        <v>235008</v>
      </c>
      <c r="J13" s="8">
        <v>693143</v>
      </c>
      <c r="K13" s="8">
        <v>275263</v>
      </c>
      <c r="L13" s="8">
        <v>272048</v>
      </c>
      <c r="M13" s="8">
        <v>292190</v>
      </c>
      <c r="N13" s="8">
        <v>839501</v>
      </c>
      <c r="O13" s="8">
        <v>301076</v>
      </c>
      <c r="P13" s="8">
        <v>304473</v>
      </c>
      <c r="Q13" s="8">
        <v>307113</v>
      </c>
      <c r="R13" s="8">
        <v>912662</v>
      </c>
      <c r="S13" s="8">
        <v>303996</v>
      </c>
      <c r="T13" s="8">
        <v>331285</v>
      </c>
      <c r="U13" s="8">
        <v>328332</v>
      </c>
      <c r="V13" s="8">
        <v>963613</v>
      </c>
      <c r="W13" s="8">
        <v>3408919</v>
      </c>
      <c r="X13" s="8">
        <v>3339099</v>
      </c>
      <c r="Y13" s="8">
        <v>69820</v>
      </c>
      <c r="Z13" s="2">
        <v>2.0909832263134454</v>
      </c>
      <c r="AA13" s="6">
        <v>3339099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130619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>
        <v>66451</v>
      </c>
      <c r="T15" s="8"/>
      <c r="U15" s="8"/>
      <c r="V15" s="8">
        <v>66451</v>
      </c>
      <c r="W15" s="8">
        <v>66451</v>
      </c>
      <c r="X15" s="8"/>
      <c r="Y15" s="8">
        <v>66451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27761153</v>
      </c>
      <c r="D18" s="6"/>
      <c r="E18" s="7">
        <v>24666130</v>
      </c>
      <c r="F18" s="8">
        <v>25362489</v>
      </c>
      <c r="G18" s="8">
        <v>10000081</v>
      </c>
      <c r="H18" s="8"/>
      <c r="I18" s="8"/>
      <c r="J18" s="8">
        <v>10000081</v>
      </c>
      <c r="K18" s="8"/>
      <c r="L18" s="8"/>
      <c r="M18" s="8">
        <v>7999919</v>
      </c>
      <c r="N18" s="8">
        <v>7999919</v>
      </c>
      <c r="O18" s="8"/>
      <c r="P18" s="8"/>
      <c r="Q18" s="8">
        <v>6000000</v>
      </c>
      <c r="R18" s="8">
        <v>6000000</v>
      </c>
      <c r="S18" s="8"/>
      <c r="T18" s="8"/>
      <c r="U18" s="8"/>
      <c r="V18" s="8"/>
      <c r="W18" s="8">
        <v>24000000</v>
      </c>
      <c r="X18" s="8">
        <v>25362489</v>
      </c>
      <c r="Y18" s="8">
        <v>-1362489</v>
      </c>
      <c r="Z18" s="2">
        <v>-5.3720634437732038</v>
      </c>
      <c r="AA18" s="6">
        <v>25362489</v>
      </c>
    </row>
    <row r="19" spans="1:27" ht="13.5" x14ac:dyDescent="0.25">
      <c r="A19" s="23" t="s">
        <v>46</v>
      </c>
      <c r="B19" s="29" t="s">
        <v>32</v>
      </c>
      <c r="C19" s="6">
        <v>829081</v>
      </c>
      <c r="D19" s="6"/>
      <c r="E19" s="7">
        <v>590000</v>
      </c>
      <c r="F19" s="26">
        <v>1056539</v>
      </c>
      <c r="G19" s="26">
        <v>32596</v>
      </c>
      <c r="H19" s="26">
        <v>131162</v>
      </c>
      <c r="I19" s="26">
        <v>86962</v>
      </c>
      <c r="J19" s="26">
        <v>250720</v>
      </c>
      <c r="K19" s="26">
        <v>105420</v>
      </c>
      <c r="L19" s="26">
        <v>-217578</v>
      </c>
      <c r="M19" s="26">
        <v>45388</v>
      </c>
      <c r="N19" s="26">
        <v>-66770</v>
      </c>
      <c r="O19" s="26">
        <v>232469</v>
      </c>
      <c r="P19" s="26">
        <v>1312715</v>
      </c>
      <c r="Q19" s="26">
        <v>159056</v>
      </c>
      <c r="R19" s="26">
        <v>1704240</v>
      </c>
      <c r="S19" s="26">
        <v>274221</v>
      </c>
      <c r="T19" s="26">
        <v>454672</v>
      </c>
      <c r="U19" s="26">
        <v>885774</v>
      </c>
      <c r="V19" s="26">
        <v>1614667</v>
      </c>
      <c r="W19" s="26">
        <v>3502857</v>
      </c>
      <c r="X19" s="26">
        <v>1056539</v>
      </c>
      <c r="Y19" s="26">
        <v>2446318</v>
      </c>
      <c r="Z19" s="27">
        <v>231.54071927302255</v>
      </c>
      <c r="AA19" s="28">
        <v>1056539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102898810</v>
      </c>
      <c r="D21" s="33">
        <f t="shared" si="0"/>
        <v>0</v>
      </c>
      <c r="E21" s="34">
        <f t="shared" si="0"/>
        <v>102480055</v>
      </c>
      <c r="F21" s="35">
        <f t="shared" si="0"/>
        <v>100927998</v>
      </c>
      <c r="G21" s="35">
        <f t="shared" si="0"/>
        <v>24115733</v>
      </c>
      <c r="H21" s="35">
        <f t="shared" si="0"/>
        <v>220834</v>
      </c>
      <c r="I21" s="35">
        <f t="shared" si="0"/>
        <v>9130704</v>
      </c>
      <c r="J21" s="35">
        <f t="shared" si="0"/>
        <v>33467271</v>
      </c>
      <c r="K21" s="35">
        <f t="shared" si="0"/>
        <v>4941721</v>
      </c>
      <c r="L21" s="35">
        <f t="shared" si="0"/>
        <v>6076466</v>
      </c>
      <c r="M21" s="35">
        <f t="shared" si="0"/>
        <v>13456010</v>
      </c>
      <c r="N21" s="35">
        <f t="shared" si="0"/>
        <v>24474197</v>
      </c>
      <c r="O21" s="35">
        <f t="shared" si="0"/>
        <v>7060749</v>
      </c>
      <c r="P21" s="35">
        <f t="shared" si="0"/>
        <v>7878332</v>
      </c>
      <c r="Q21" s="35">
        <f t="shared" si="0"/>
        <v>12347101</v>
      </c>
      <c r="R21" s="35">
        <f t="shared" si="0"/>
        <v>27286182</v>
      </c>
      <c r="S21" s="35">
        <f t="shared" si="0"/>
        <v>5675179</v>
      </c>
      <c r="T21" s="35">
        <f t="shared" si="0"/>
        <v>5918159</v>
      </c>
      <c r="U21" s="35">
        <f t="shared" si="0"/>
        <v>6310722</v>
      </c>
      <c r="V21" s="35">
        <f t="shared" si="0"/>
        <v>17904060</v>
      </c>
      <c r="W21" s="35">
        <f t="shared" si="0"/>
        <v>103131710</v>
      </c>
      <c r="X21" s="35">
        <f t="shared" si="0"/>
        <v>100927998</v>
      </c>
      <c r="Y21" s="35">
        <f t="shared" si="0"/>
        <v>2203712</v>
      </c>
      <c r="Z21" s="36">
        <f>+IF(X21&lt;&gt;0,+(Y21/X21)*100,0)</f>
        <v>2.1834496310924543</v>
      </c>
      <c r="AA21" s="33">
        <f>SUM(AA5:AA20)</f>
        <v>100927998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11036848</v>
      </c>
      <c r="D24" s="6"/>
      <c r="E24" s="7">
        <v>18311686</v>
      </c>
      <c r="F24" s="8">
        <v>22721072</v>
      </c>
      <c r="G24" s="8">
        <v>1182225</v>
      </c>
      <c r="H24" s="8">
        <v>1571847</v>
      </c>
      <c r="I24" s="8">
        <v>1665322</v>
      </c>
      <c r="J24" s="8">
        <v>4419394</v>
      </c>
      <c r="K24" s="8">
        <v>1946066</v>
      </c>
      <c r="L24" s="8">
        <v>2379930</v>
      </c>
      <c r="M24" s="8">
        <v>2010832</v>
      </c>
      <c r="N24" s="8">
        <v>6336828</v>
      </c>
      <c r="O24" s="8">
        <v>1973347</v>
      </c>
      <c r="P24" s="8">
        <v>1773062</v>
      </c>
      <c r="Q24" s="8">
        <v>1733310</v>
      </c>
      <c r="R24" s="8">
        <v>5479719</v>
      </c>
      <c r="S24" s="8">
        <v>1751218</v>
      </c>
      <c r="T24" s="8">
        <v>1837761</v>
      </c>
      <c r="U24" s="8">
        <v>2519993</v>
      </c>
      <c r="V24" s="8">
        <v>6108972</v>
      </c>
      <c r="W24" s="8">
        <v>22344913</v>
      </c>
      <c r="X24" s="8">
        <v>22721072</v>
      </c>
      <c r="Y24" s="8">
        <v>-376159</v>
      </c>
      <c r="Z24" s="2">
        <v>-1.6555512873688356</v>
      </c>
      <c r="AA24" s="6">
        <v>22721072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15913320</v>
      </c>
      <c r="D26" s="6"/>
      <c r="E26" s="7">
        <v>7041231</v>
      </c>
      <c r="F26" s="8">
        <v>7041231</v>
      </c>
      <c r="G26" s="8">
        <v>70412</v>
      </c>
      <c r="H26" s="8">
        <v>1103126</v>
      </c>
      <c r="I26" s="8">
        <v>586769</v>
      </c>
      <c r="J26" s="8">
        <v>1760307</v>
      </c>
      <c r="K26" s="8">
        <v>586769</v>
      </c>
      <c r="L26" s="8">
        <v>586769</v>
      </c>
      <c r="M26" s="8">
        <v>586769</v>
      </c>
      <c r="N26" s="8">
        <v>1760307</v>
      </c>
      <c r="O26" s="8">
        <v>586769</v>
      </c>
      <c r="P26" s="8">
        <v>586769</v>
      </c>
      <c r="Q26" s="8">
        <v>586769</v>
      </c>
      <c r="R26" s="8">
        <v>1760307</v>
      </c>
      <c r="S26" s="8">
        <v>586769</v>
      </c>
      <c r="T26" s="8">
        <v>586769</v>
      </c>
      <c r="U26" s="8">
        <v>586772</v>
      </c>
      <c r="V26" s="8">
        <v>1760310</v>
      </c>
      <c r="W26" s="8">
        <v>7041231</v>
      </c>
      <c r="X26" s="8">
        <v>7041231</v>
      </c>
      <c r="Y26" s="8"/>
      <c r="Z26" s="2"/>
      <c r="AA26" s="6">
        <v>7041231</v>
      </c>
    </row>
    <row r="27" spans="1:27" ht="13.5" x14ac:dyDescent="0.25">
      <c r="A27" s="25" t="s">
        <v>53</v>
      </c>
      <c r="B27" s="24" t="s">
        <v>32</v>
      </c>
      <c r="C27" s="6">
        <v>6902682</v>
      </c>
      <c r="D27" s="6"/>
      <c r="E27" s="7">
        <v>9889220</v>
      </c>
      <c r="F27" s="8">
        <v>7889220</v>
      </c>
      <c r="G27" s="8">
        <v>824102</v>
      </c>
      <c r="H27" s="8">
        <v>-824102</v>
      </c>
      <c r="I27" s="8"/>
      <c r="J27" s="8"/>
      <c r="K27" s="8"/>
      <c r="L27" s="8"/>
      <c r="M27" s="8"/>
      <c r="N27" s="8"/>
      <c r="O27" s="8"/>
      <c r="P27" s="8"/>
      <c r="Q27" s="8">
        <v>2900</v>
      </c>
      <c r="R27" s="8">
        <v>2900</v>
      </c>
      <c r="S27" s="8">
        <v>-2900</v>
      </c>
      <c r="T27" s="8"/>
      <c r="U27" s="8"/>
      <c r="V27" s="8">
        <v>-2900</v>
      </c>
      <c r="W27" s="8"/>
      <c r="X27" s="8">
        <v>7889220</v>
      </c>
      <c r="Y27" s="8">
        <v>-7889220</v>
      </c>
      <c r="Z27" s="2">
        <v>-100</v>
      </c>
      <c r="AA27" s="6">
        <v>7889220</v>
      </c>
    </row>
    <row r="28" spans="1:27" ht="13.5" x14ac:dyDescent="0.25">
      <c r="A28" s="25" t="s">
        <v>54</v>
      </c>
      <c r="B28" s="24" t="s">
        <v>32</v>
      </c>
      <c r="C28" s="6">
        <v>7449610</v>
      </c>
      <c r="D28" s="6"/>
      <c r="E28" s="7">
        <v>8710026</v>
      </c>
      <c r="F28" s="8">
        <v>8615847</v>
      </c>
      <c r="G28" s="8">
        <v>62433</v>
      </c>
      <c r="H28" s="8">
        <v>75660</v>
      </c>
      <c r="I28" s="8">
        <v>7261</v>
      </c>
      <c r="J28" s="8">
        <v>145354</v>
      </c>
      <c r="K28" s="8"/>
      <c r="L28" s="8">
        <v>24</v>
      </c>
      <c r="M28" s="8">
        <v>4050108</v>
      </c>
      <c r="N28" s="8">
        <v>4050132</v>
      </c>
      <c r="O28" s="8">
        <v>197201</v>
      </c>
      <c r="P28" s="8">
        <v>21065</v>
      </c>
      <c r="Q28" s="8">
        <v>60302</v>
      </c>
      <c r="R28" s="8">
        <v>278568</v>
      </c>
      <c r="S28" s="8"/>
      <c r="T28" s="8"/>
      <c r="U28" s="8">
        <v>4114910</v>
      </c>
      <c r="V28" s="8">
        <v>4114910</v>
      </c>
      <c r="W28" s="8">
        <v>8588964</v>
      </c>
      <c r="X28" s="8">
        <v>8615847</v>
      </c>
      <c r="Y28" s="8">
        <v>-26883</v>
      </c>
      <c r="Z28" s="2">
        <v>-0.3120180755298928</v>
      </c>
      <c r="AA28" s="6">
        <v>8615847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8170001</v>
      </c>
      <c r="D30" s="6"/>
      <c r="E30" s="7">
        <v>5990033</v>
      </c>
      <c r="F30" s="8">
        <v>7570902</v>
      </c>
      <c r="G30" s="8">
        <v>369508</v>
      </c>
      <c r="H30" s="8">
        <v>626206</v>
      </c>
      <c r="I30" s="8">
        <v>689003</v>
      </c>
      <c r="J30" s="8">
        <v>1684717</v>
      </c>
      <c r="K30" s="8">
        <v>527592</v>
      </c>
      <c r="L30" s="8">
        <v>685608</v>
      </c>
      <c r="M30" s="8">
        <v>514199</v>
      </c>
      <c r="N30" s="8">
        <v>1727399</v>
      </c>
      <c r="O30" s="8">
        <v>664695</v>
      </c>
      <c r="P30" s="8">
        <v>469742</v>
      </c>
      <c r="Q30" s="8">
        <v>511686</v>
      </c>
      <c r="R30" s="8">
        <v>1646123</v>
      </c>
      <c r="S30" s="8">
        <v>447712</v>
      </c>
      <c r="T30" s="8">
        <v>576300</v>
      </c>
      <c r="U30" s="8">
        <v>793993</v>
      </c>
      <c r="V30" s="8">
        <v>1818005</v>
      </c>
      <c r="W30" s="8">
        <v>6876244</v>
      </c>
      <c r="X30" s="8">
        <v>7570902</v>
      </c>
      <c r="Y30" s="8">
        <v>-694658</v>
      </c>
      <c r="Z30" s="2">
        <v>-9.1753664226534699</v>
      </c>
      <c r="AA30" s="6">
        <v>7570902</v>
      </c>
    </row>
    <row r="31" spans="1:27" ht="13.5" x14ac:dyDescent="0.25">
      <c r="A31" s="25" t="s">
        <v>57</v>
      </c>
      <c r="B31" s="24" t="s">
        <v>32</v>
      </c>
      <c r="C31" s="6">
        <v>14036043</v>
      </c>
      <c r="D31" s="6"/>
      <c r="E31" s="7">
        <v>13713414</v>
      </c>
      <c r="F31" s="8">
        <v>16378944</v>
      </c>
      <c r="G31" s="8">
        <v>11963</v>
      </c>
      <c r="H31" s="8">
        <v>1360001</v>
      </c>
      <c r="I31" s="8">
        <v>1072932</v>
      </c>
      <c r="J31" s="8">
        <v>2444896</v>
      </c>
      <c r="K31" s="8">
        <v>979267</v>
      </c>
      <c r="L31" s="8">
        <v>2193900</v>
      </c>
      <c r="M31" s="8">
        <v>660349</v>
      </c>
      <c r="N31" s="8">
        <v>3833516</v>
      </c>
      <c r="O31" s="8">
        <v>3133232</v>
      </c>
      <c r="P31" s="8">
        <v>1260469</v>
      </c>
      <c r="Q31" s="8">
        <v>1782716</v>
      </c>
      <c r="R31" s="8">
        <v>6176417</v>
      </c>
      <c r="S31" s="8">
        <v>388401</v>
      </c>
      <c r="T31" s="8">
        <v>469928</v>
      </c>
      <c r="U31" s="8">
        <v>2190241</v>
      </c>
      <c r="V31" s="8">
        <v>3048570</v>
      </c>
      <c r="W31" s="8">
        <v>15503399</v>
      </c>
      <c r="X31" s="8">
        <v>16378944</v>
      </c>
      <c r="Y31" s="8">
        <v>-875545</v>
      </c>
      <c r="Z31" s="2">
        <v>-5.3455521918873403</v>
      </c>
      <c r="AA31" s="6">
        <v>16378944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1142851</v>
      </c>
      <c r="D33" s="6"/>
      <c r="E33" s="7">
        <v>1317686</v>
      </c>
      <c r="F33" s="8">
        <v>925270</v>
      </c>
      <c r="G33" s="8">
        <v>1456</v>
      </c>
      <c r="H33" s="8">
        <v>169747</v>
      </c>
      <c r="I33" s="8">
        <v>5657</v>
      </c>
      <c r="J33" s="8">
        <v>176860</v>
      </c>
      <c r="K33" s="8">
        <v>111252</v>
      </c>
      <c r="L33" s="8">
        <v>27807</v>
      </c>
      <c r="M33" s="8">
        <v>118021</v>
      </c>
      <c r="N33" s="8">
        <v>257080</v>
      </c>
      <c r="O33" s="8">
        <v>27148</v>
      </c>
      <c r="P33" s="8">
        <v>27288</v>
      </c>
      <c r="Q33" s="8">
        <v>109011</v>
      </c>
      <c r="R33" s="8">
        <v>163447</v>
      </c>
      <c r="S33" s="8">
        <v>99691</v>
      </c>
      <c r="T33" s="8">
        <v>46682</v>
      </c>
      <c r="U33" s="8">
        <v>83540</v>
      </c>
      <c r="V33" s="8">
        <v>229913</v>
      </c>
      <c r="W33" s="8">
        <v>827300</v>
      </c>
      <c r="X33" s="8">
        <v>925270</v>
      </c>
      <c r="Y33" s="8">
        <v>-97970</v>
      </c>
      <c r="Z33" s="2">
        <v>-10.588260723896809</v>
      </c>
      <c r="AA33" s="6">
        <v>925270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64651355</v>
      </c>
      <c r="D35" s="33">
        <f>SUM(D24:D34)</f>
        <v>0</v>
      </c>
      <c r="E35" s="34">
        <f t="shared" si="1"/>
        <v>64973296</v>
      </c>
      <c r="F35" s="35">
        <f t="shared" si="1"/>
        <v>71142486</v>
      </c>
      <c r="G35" s="35">
        <f t="shared" si="1"/>
        <v>2522099</v>
      </c>
      <c r="H35" s="35">
        <f t="shared" si="1"/>
        <v>4082485</v>
      </c>
      <c r="I35" s="35">
        <f t="shared" si="1"/>
        <v>4026944</v>
      </c>
      <c r="J35" s="35">
        <f t="shared" si="1"/>
        <v>10631528</v>
      </c>
      <c r="K35" s="35">
        <f t="shared" si="1"/>
        <v>4150946</v>
      </c>
      <c r="L35" s="35">
        <f t="shared" si="1"/>
        <v>5874038</v>
      </c>
      <c r="M35" s="35">
        <f t="shared" si="1"/>
        <v>7940278</v>
      </c>
      <c r="N35" s="35">
        <f t="shared" si="1"/>
        <v>17965262</v>
      </c>
      <c r="O35" s="35">
        <f t="shared" si="1"/>
        <v>6582392</v>
      </c>
      <c r="P35" s="35">
        <f t="shared" si="1"/>
        <v>4138395</v>
      </c>
      <c r="Q35" s="35">
        <f t="shared" si="1"/>
        <v>4786694</v>
      </c>
      <c r="R35" s="35">
        <f t="shared" si="1"/>
        <v>15507481</v>
      </c>
      <c r="S35" s="35">
        <f t="shared" si="1"/>
        <v>3270891</v>
      </c>
      <c r="T35" s="35">
        <f t="shared" si="1"/>
        <v>3517440</v>
      </c>
      <c r="U35" s="35">
        <f t="shared" si="1"/>
        <v>10289449</v>
      </c>
      <c r="V35" s="35">
        <f t="shared" si="1"/>
        <v>17077780</v>
      </c>
      <c r="W35" s="35">
        <f t="shared" si="1"/>
        <v>61182051</v>
      </c>
      <c r="X35" s="35">
        <f t="shared" si="1"/>
        <v>71142486</v>
      </c>
      <c r="Y35" s="35">
        <f t="shared" si="1"/>
        <v>-9960435</v>
      </c>
      <c r="Z35" s="36">
        <f>+IF(X35&lt;&gt;0,+(Y35/X35)*100,0)</f>
        <v>-14.000684485498581</v>
      </c>
      <c r="AA35" s="33">
        <f>SUM(AA24:AA34)</f>
        <v>71142486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38247455</v>
      </c>
      <c r="D37" s="46">
        <f>+D21-D35</f>
        <v>0</v>
      </c>
      <c r="E37" s="47">
        <f t="shared" si="2"/>
        <v>37506759</v>
      </c>
      <c r="F37" s="48">
        <f t="shared" si="2"/>
        <v>29785512</v>
      </c>
      <c r="G37" s="48">
        <f t="shared" si="2"/>
        <v>21593634</v>
      </c>
      <c r="H37" s="48">
        <f t="shared" si="2"/>
        <v>-3861651</v>
      </c>
      <c r="I37" s="48">
        <f t="shared" si="2"/>
        <v>5103760</v>
      </c>
      <c r="J37" s="48">
        <f t="shared" si="2"/>
        <v>22835743</v>
      </c>
      <c r="K37" s="48">
        <f t="shared" si="2"/>
        <v>790775</v>
      </c>
      <c r="L37" s="48">
        <f t="shared" si="2"/>
        <v>202428</v>
      </c>
      <c r="M37" s="48">
        <f t="shared" si="2"/>
        <v>5515732</v>
      </c>
      <c r="N37" s="48">
        <f t="shared" si="2"/>
        <v>6508935</v>
      </c>
      <c r="O37" s="48">
        <f t="shared" si="2"/>
        <v>478357</v>
      </c>
      <c r="P37" s="48">
        <f t="shared" si="2"/>
        <v>3739937</v>
      </c>
      <c r="Q37" s="48">
        <f t="shared" si="2"/>
        <v>7560407</v>
      </c>
      <c r="R37" s="48">
        <f t="shared" si="2"/>
        <v>11778701</v>
      </c>
      <c r="S37" s="48">
        <f t="shared" si="2"/>
        <v>2404288</v>
      </c>
      <c r="T37" s="48">
        <f t="shared" si="2"/>
        <v>2400719</v>
      </c>
      <c r="U37" s="48">
        <f t="shared" si="2"/>
        <v>-3978727</v>
      </c>
      <c r="V37" s="48">
        <f t="shared" si="2"/>
        <v>826280</v>
      </c>
      <c r="W37" s="48">
        <f t="shared" si="2"/>
        <v>41949659</v>
      </c>
      <c r="X37" s="48">
        <f>IF(F21=F35,0,X21-X35)</f>
        <v>29785512</v>
      </c>
      <c r="Y37" s="48">
        <f t="shared" si="2"/>
        <v>12164147</v>
      </c>
      <c r="Z37" s="49">
        <f>+IF(X37&lt;&gt;0,+(Y37/X37)*100,0)</f>
        <v>40.839140183321341</v>
      </c>
      <c r="AA37" s="46">
        <f>+AA21-AA35</f>
        <v>29785512</v>
      </c>
    </row>
    <row r="38" spans="1:27" ht="23.1" customHeight="1" x14ac:dyDescent="0.25">
      <c r="A38" s="50" t="s">
        <v>62</v>
      </c>
      <c r="B38" s="29" t="s">
        <v>32</v>
      </c>
      <c r="C38" s="6">
        <v>431523</v>
      </c>
      <c r="D38" s="6"/>
      <c r="E38" s="7">
        <v>4440870</v>
      </c>
      <c r="F38" s="8">
        <v>9083260</v>
      </c>
      <c r="G38" s="8">
        <v>932069</v>
      </c>
      <c r="H38" s="8">
        <v>978851</v>
      </c>
      <c r="I38" s="8">
        <v>1135297</v>
      </c>
      <c r="J38" s="8">
        <v>3046217</v>
      </c>
      <c r="K38" s="8">
        <v>826929</v>
      </c>
      <c r="L38" s="8">
        <v>1138579</v>
      </c>
      <c r="M38" s="8">
        <v>186252</v>
      </c>
      <c r="N38" s="8">
        <v>2151760</v>
      </c>
      <c r="O38" s="8">
        <v>124039</v>
      </c>
      <c r="P38" s="8">
        <v>299717</v>
      </c>
      <c r="Q38" s="8"/>
      <c r="R38" s="8">
        <v>423756</v>
      </c>
      <c r="S38" s="8">
        <v>414660</v>
      </c>
      <c r="T38" s="8">
        <v>1393683</v>
      </c>
      <c r="U38" s="8">
        <v>2244511</v>
      </c>
      <c r="V38" s="8">
        <v>4052854</v>
      </c>
      <c r="W38" s="8">
        <v>9674587</v>
      </c>
      <c r="X38" s="8">
        <v>9083260</v>
      </c>
      <c r="Y38" s="8">
        <v>591327</v>
      </c>
      <c r="Z38" s="2">
        <v>6.5100745767488766</v>
      </c>
      <c r="AA38" s="6">
        <v>9083260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230005</v>
      </c>
      <c r="H39" s="26">
        <v>67536</v>
      </c>
      <c r="I39" s="26">
        <v>180118</v>
      </c>
      <c r="J39" s="26">
        <v>477659</v>
      </c>
      <c r="K39" s="26">
        <v>182087</v>
      </c>
      <c r="L39" s="26">
        <v>121391</v>
      </c>
      <c r="M39" s="26">
        <v>168098</v>
      </c>
      <c r="N39" s="26">
        <v>471576</v>
      </c>
      <c r="O39" s="26"/>
      <c r="P39" s="26">
        <v>-949235</v>
      </c>
      <c r="Q39" s="26"/>
      <c r="R39" s="26">
        <v>-949235</v>
      </c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38678978</v>
      </c>
      <c r="D41" s="56">
        <f>SUM(D37:D40)</f>
        <v>0</v>
      </c>
      <c r="E41" s="57">
        <f t="shared" si="3"/>
        <v>41947629</v>
      </c>
      <c r="F41" s="58">
        <f t="shared" si="3"/>
        <v>38868772</v>
      </c>
      <c r="G41" s="58">
        <f t="shared" si="3"/>
        <v>22755708</v>
      </c>
      <c r="H41" s="58">
        <f t="shared" si="3"/>
        <v>-2815264</v>
      </c>
      <c r="I41" s="58">
        <f t="shared" si="3"/>
        <v>6419175</v>
      </c>
      <c r="J41" s="58">
        <f t="shared" si="3"/>
        <v>26359619</v>
      </c>
      <c r="K41" s="58">
        <f t="shared" si="3"/>
        <v>1799791</v>
      </c>
      <c r="L41" s="58">
        <f t="shared" si="3"/>
        <v>1462398</v>
      </c>
      <c r="M41" s="58">
        <f t="shared" si="3"/>
        <v>5870082</v>
      </c>
      <c r="N41" s="58">
        <f t="shared" si="3"/>
        <v>9132271</v>
      </c>
      <c r="O41" s="58">
        <f t="shared" si="3"/>
        <v>602396</v>
      </c>
      <c r="P41" s="58">
        <f t="shared" si="3"/>
        <v>3090419</v>
      </c>
      <c r="Q41" s="58">
        <f t="shared" si="3"/>
        <v>7560407</v>
      </c>
      <c r="R41" s="58">
        <f t="shared" si="3"/>
        <v>11253222</v>
      </c>
      <c r="S41" s="58">
        <f t="shared" si="3"/>
        <v>2818948</v>
      </c>
      <c r="T41" s="58">
        <f t="shared" si="3"/>
        <v>3794402</v>
      </c>
      <c r="U41" s="58">
        <f t="shared" si="3"/>
        <v>-1734216</v>
      </c>
      <c r="V41" s="58">
        <f t="shared" si="3"/>
        <v>4879134</v>
      </c>
      <c r="W41" s="58">
        <f t="shared" si="3"/>
        <v>51624246</v>
      </c>
      <c r="X41" s="58">
        <f t="shared" si="3"/>
        <v>38868772</v>
      </c>
      <c r="Y41" s="58">
        <f t="shared" si="3"/>
        <v>12755474</v>
      </c>
      <c r="Z41" s="59">
        <f>+IF(X41&lt;&gt;0,+(Y41/X41)*100,0)</f>
        <v>32.816766117540325</v>
      </c>
      <c r="AA41" s="56">
        <f>SUM(AA37:AA40)</f>
        <v>38868772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38678978</v>
      </c>
      <c r="D43" s="64">
        <f>+D41-D42</f>
        <v>0</v>
      </c>
      <c r="E43" s="65">
        <f t="shared" si="4"/>
        <v>41947629</v>
      </c>
      <c r="F43" s="66">
        <f t="shared" si="4"/>
        <v>38868772</v>
      </c>
      <c r="G43" s="66">
        <f t="shared" si="4"/>
        <v>22755708</v>
      </c>
      <c r="H43" s="66">
        <f t="shared" si="4"/>
        <v>-2815264</v>
      </c>
      <c r="I43" s="66">
        <f t="shared" si="4"/>
        <v>6419175</v>
      </c>
      <c r="J43" s="66">
        <f t="shared" si="4"/>
        <v>26359619</v>
      </c>
      <c r="K43" s="66">
        <f t="shared" si="4"/>
        <v>1799791</v>
      </c>
      <c r="L43" s="66">
        <f t="shared" si="4"/>
        <v>1462398</v>
      </c>
      <c r="M43" s="66">
        <f t="shared" si="4"/>
        <v>5870082</v>
      </c>
      <c r="N43" s="66">
        <f t="shared" si="4"/>
        <v>9132271</v>
      </c>
      <c r="O43" s="66">
        <f t="shared" si="4"/>
        <v>602396</v>
      </c>
      <c r="P43" s="66">
        <f t="shared" si="4"/>
        <v>3090419</v>
      </c>
      <c r="Q43" s="66">
        <f t="shared" si="4"/>
        <v>7560407</v>
      </c>
      <c r="R43" s="66">
        <f t="shared" si="4"/>
        <v>11253222</v>
      </c>
      <c r="S43" s="66">
        <f t="shared" si="4"/>
        <v>2818948</v>
      </c>
      <c r="T43" s="66">
        <f t="shared" si="4"/>
        <v>3794402</v>
      </c>
      <c r="U43" s="66">
        <f t="shared" si="4"/>
        <v>-1734216</v>
      </c>
      <c r="V43" s="66">
        <f t="shared" si="4"/>
        <v>4879134</v>
      </c>
      <c r="W43" s="66">
        <f t="shared" si="4"/>
        <v>51624246</v>
      </c>
      <c r="X43" s="66">
        <f t="shared" si="4"/>
        <v>38868772</v>
      </c>
      <c r="Y43" s="66">
        <f t="shared" si="4"/>
        <v>12755474</v>
      </c>
      <c r="Z43" s="67">
        <f>+IF(X43&lt;&gt;0,+(Y43/X43)*100,0)</f>
        <v>32.816766117540325</v>
      </c>
      <c r="AA43" s="64">
        <f>+AA41-AA42</f>
        <v>38868772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38678978</v>
      </c>
      <c r="D45" s="56">
        <f>SUM(D43:D44)</f>
        <v>0</v>
      </c>
      <c r="E45" s="57">
        <f t="shared" si="5"/>
        <v>41947629</v>
      </c>
      <c r="F45" s="58">
        <f t="shared" si="5"/>
        <v>38868772</v>
      </c>
      <c r="G45" s="58">
        <f t="shared" si="5"/>
        <v>22755708</v>
      </c>
      <c r="H45" s="58">
        <f t="shared" si="5"/>
        <v>-2815264</v>
      </c>
      <c r="I45" s="58">
        <f t="shared" si="5"/>
        <v>6419175</v>
      </c>
      <c r="J45" s="58">
        <f t="shared" si="5"/>
        <v>26359619</v>
      </c>
      <c r="K45" s="58">
        <f t="shared" si="5"/>
        <v>1799791</v>
      </c>
      <c r="L45" s="58">
        <f t="shared" si="5"/>
        <v>1462398</v>
      </c>
      <c r="M45" s="58">
        <f t="shared" si="5"/>
        <v>5870082</v>
      </c>
      <c r="N45" s="58">
        <f t="shared" si="5"/>
        <v>9132271</v>
      </c>
      <c r="O45" s="58">
        <f t="shared" si="5"/>
        <v>602396</v>
      </c>
      <c r="P45" s="58">
        <f t="shared" si="5"/>
        <v>3090419</v>
      </c>
      <c r="Q45" s="58">
        <f t="shared" si="5"/>
        <v>7560407</v>
      </c>
      <c r="R45" s="58">
        <f t="shared" si="5"/>
        <v>11253222</v>
      </c>
      <c r="S45" s="58">
        <f t="shared" si="5"/>
        <v>2818948</v>
      </c>
      <c r="T45" s="58">
        <f t="shared" si="5"/>
        <v>3794402</v>
      </c>
      <c r="U45" s="58">
        <f t="shared" si="5"/>
        <v>-1734216</v>
      </c>
      <c r="V45" s="58">
        <f t="shared" si="5"/>
        <v>4879134</v>
      </c>
      <c r="W45" s="58">
        <f t="shared" si="5"/>
        <v>51624246</v>
      </c>
      <c r="X45" s="58">
        <f t="shared" si="5"/>
        <v>38868772</v>
      </c>
      <c r="Y45" s="58">
        <f t="shared" si="5"/>
        <v>12755474</v>
      </c>
      <c r="Z45" s="59">
        <f>+IF(X45&lt;&gt;0,+(Y45/X45)*100,0)</f>
        <v>32.816766117540325</v>
      </c>
      <c r="AA45" s="56">
        <f>SUM(AA43:AA44)</f>
        <v>38868772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38678978</v>
      </c>
      <c r="D47" s="71">
        <f>SUM(D45:D46)</f>
        <v>0</v>
      </c>
      <c r="E47" s="72">
        <f t="shared" si="6"/>
        <v>41947629</v>
      </c>
      <c r="F47" s="73">
        <f t="shared" si="6"/>
        <v>38868772</v>
      </c>
      <c r="G47" s="73">
        <f t="shared" si="6"/>
        <v>22755708</v>
      </c>
      <c r="H47" s="74">
        <f t="shared" si="6"/>
        <v>-2815264</v>
      </c>
      <c r="I47" s="74">
        <f t="shared" si="6"/>
        <v>6419175</v>
      </c>
      <c r="J47" s="74">
        <f t="shared" si="6"/>
        <v>26359619</v>
      </c>
      <c r="K47" s="74">
        <f t="shared" si="6"/>
        <v>1799791</v>
      </c>
      <c r="L47" s="74">
        <f t="shared" si="6"/>
        <v>1462398</v>
      </c>
      <c r="M47" s="73">
        <f t="shared" si="6"/>
        <v>5870082</v>
      </c>
      <c r="N47" s="73">
        <f t="shared" si="6"/>
        <v>9132271</v>
      </c>
      <c r="O47" s="74">
        <f t="shared" si="6"/>
        <v>602396</v>
      </c>
      <c r="P47" s="74">
        <f t="shared" si="6"/>
        <v>3090419</v>
      </c>
      <c r="Q47" s="74">
        <f t="shared" si="6"/>
        <v>7560407</v>
      </c>
      <c r="R47" s="74">
        <f t="shared" si="6"/>
        <v>11253222</v>
      </c>
      <c r="S47" s="74">
        <f t="shared" si="6"/>
        <v>2818948</v>
      </c>
      <c r="T47" s="73">
        <f t="shared" si="6"/>
        <v>3794402</v>
      </c>
      <c r="U47" s="73">
        <f t="shared" si="6"/>
        <v>-1734216</v>
      </c>
      <c r="V47" s="74">
        <f t="shared" si="6"/>
        <v>4879134</v>
      </c>
      <c r="W47" s="74">
        <f t="shared" si="6"/>
        <v>51624246</v>
      </c>
      <c r="X47" s="74">
        <f t="shared" si="6"/>
        <v>38868772</v>
      </c>
      <c r="Y47" s="74">
        <f t="shared" si="6"/>
        <v>12755474</v>
      </c>
      <c r="Z47" s="75">
        <f>+IF(X47&lt;&gt;0,+(Y47/X47)*100,0)</f>
        <v>32.816766117540325</v>
      </c>
      <c r="AA47" s="76">
        <f>SUM(AA45:AA46)</f>
        <v>38868772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2203020</v>
      </c>
      <c r="D7" s="6"/>
      <c r="E7" s="7">
        <v>2925504</v>
      </c>
      <c r="F7" s="8">
        <v>2947980</v>
      </c>
      <c r="G7" s="8">
        <v>344362</v>
      </c>
      <c r="H7" s="8">
        <v>338104</v>
      </c>
      <c r="I7" s="8">
        <v>348636</v>
      </c>
      <c r="J7" s="8">
        <v>1031102</v>
      </c>
      <c r="K7" s="8">
        <v>381473</v>
      </c>
      <c r="L7" s="8">
        <v>376240</v>
      </c>
      <c r="M7" s="8">
        <v>357854</v>
      </c>
      <c r="N7" s="8">
        <v>1115567</v>
      </c>
      <c r="O7" s="8">
        <v>396446</v>
      </c>
      <c r="P7" s="8">
        <v>354687</v>
      </c>
      <c r="Q7" s="8">
        <v>-590485</v>
      </c>
      <c r="R7" s="8">
        <v>160648</v>
      </c>
      <c r="S7" s="8">
        <v>263505</v>
      </c>
      <c r="T7" s="8">
        <v>244937</v>
      </c>
      <c r="U7" s="8">
        <v>254935</v>
      </c>
      <c r="V7" s="8">
        <v>763377</v>
      </c>
      <c r="W7" s="8">
        <v>3070694</v>
      </c>
      <c r="X7" s="8">
        <v>2947980</v>
      </c>
      <c r="Y7" s="8">
        <v>122714</v>
      </c>
      <c r="Z7" s="2">
        <v>4.1626469650404685</v>
      </c>
      <c r="AA7" s="6">
        <v>2947980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1573898</v>
      </c>
      <c r="D18" s="6"/>
      <c r="E18" s="7">
        <v>1267824</v>
      </c>
      <c r="F18" s="8">
        <v>1267824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940588</v>
      </c>
      <c r="R18" s="8">
        <v>940588</v>
      </c>
      <c r="S18" s="8">
        <v>118213</v>
      </c>
      <c r="T18" s="8">
        <v>79576</v>
      </c>
      <c r="U18" s="8">
        <v>87381</v>
      </c>
      <c r="V18" s="8">
        <v>285170</v>
      </c>
      <c r="W18" s="8">
        <v>1225758</v>
      </c>
      <c r="X18" s="8">
        <v>1267824</v>
      </c>
      <c r="Y18" s="8">
        <v>-42066</v>
      </c>
      <c r="Z18" s="2">
        <v>-3.3179684246393824</v>
      </c>
      <c r="AA18" s="6">
        <v>1267824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3776918</v>
      </c>
      <c r="D21" s="33">
        <f t="shared" si="0"/>
        <v>0</v>
      </c>
      <c r="E21" s="34">
        <f t="shared" si="0"/>
        <v>4193328</v>
      </c>
      <c r="F21" s="35">
        <f t="shared" si="0"/>
        <v>4215804</v>
      </c>
      <c r="G21" s="35">
        <f t="shared" si="0"/>
        <v>344362</v>
      </c>
      <c r="H21" s="35">
        <f t="shared" si="0"/>
        <v>338104</v>
      </c>
      <c r="I21" s="35">
        <f t="shared" si="0"/>
        <v>348636</v>
      </c>
      <c r="J21" s="35">
        <f t="shared" si="0"/>
        <v>1031102</v>
      </c>
      <c r="K21" s="35">
        <f t="shared" si="0"/>
        <v>381473</v>
      </c>
      <c r="L21" s="35">
        <f t="shared" si="0"/>
        <v>376240</v>
      </c>
      <c r="M21" s="35">
        <f t="shared" si="0"/>
        <v>357854</v>
      </c>
      <c r="N21" s="35">
        <f t="shared" si="0"/>
        <v>1115567</v>
      </c>
      <c r="O21" s="35">
        <f t="shared" si="0"/>
        <v>396446</v>
      </c>
      <c r="P21" s="35">
        <f t="shared" si="0"/>
        <v>354687</v>
      </c>
      <c r="Q21" s="35">
        <f t="shared" si="0"/>
        <v>350103</v>
      </c>
      <c r="R21" s="35">
        <f t="shared" si="0"/>
        <v>1101236</v>
      </c>
      <c r="S21" s="35">
        <f t="shared" si="0"/>
        <v>381718</v>
      </c>
      <c r="T21" s="35">
        <f t="shared" si="0"/>
        <v>324513</v>
      </c>
      <c r="U21" s="35">
        <f t="shared" si="0"/>
        <v>342316</v>
      </c>
      <c r="V21" s="35">
        <f t="shared" si="0"/>
        <v>1048547</v>
      </c>
      <c r="W21" s="35">
        <f t="shared" si="0"/>
        <v>4296452</v>
      </c>
      <c r="X21" s="35">
        <f t="shared" si="0"/>
        <v>4215804</v>
      </c>
      <c r="Y21" s="35">
        <f t="shared" si="0"/>
        <v>80648</v>
      </c>
      <c r="Z21" s="36">
        <f>+IF(X21&lt;&gt;0,+(Y21/X21)*100,0)</f>
        <v>1.9129921599770769</v>
      </c>
      <c r="AA21" s="33">
        <f>SUM(AA5:AA20)</f>
        <v>4215804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1549848</v>
      </c>
      <c r="D24" s="6"/>
      <c r="E24" s="7">
        <v>1528658</v>
      </c>
      <c r="F24" s="8">
        <v>1523988</v>
      </c>
      <c r="G24" s="8">
        <v>115981</v>
      </c>
      <c r="H24" s="8">
        <v>122983</v>
      </c>
      <c r="I24" s="8">
        <v>125835</v>
      </c>
      <c r="J24" s="8">
        <v>364799</v>
      </c>
      <c r="K24" s="8">
        <v>115586</v>
      </c>
      <c r="L24" s="8">
        <v>199354</v>
      </c>
      <c r="M24" s="8">
        <v>119384</v>
      </c>
      <c r="N24" s="8">
        <v>434324</v>
      </c>
      <c r="O24" s="8">
        <v>117561</v>
      </c>
      <c r="P24" s="8">
        <v>122255</v>
      </c>
      <c r="Q24" s="8">
        <v>112623</v>
      </c>
      <c r="R24" s="8">
        <v>352439</v>
      </c>
      <c r="S24" s="8">
        <v>107268</v>
      </c>
      <c r="T24" s="8">
        <v>107173</v>
      </c>
      <c r="U24" s="8">
        <v>107937</v>
      </c>
      <c r="V24" s="8">
        <v>322378</v>
      </c>
      <c r="W24" s="8">
        <v>1473940</v>
      </c>
      <c r="X24" s="8">
        <v>1523988</v>
      </c>
      <c r="Y24" s="8">
        <v>-50048</v>
      </c>
      <c r="Z24" s="2">
        <v>-3.2840153597009953</v>
      </c>
      <c r="AA24" s="6">
        <v>1523988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-303681</v>
      </c>
      <c r="D26" s="6"/>
      <c r="E26" s="7">
        <v>31392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1294291</v>
      </c>
      <c r="D27" s="6"/>
      <c r="E27" s="7">
        <v>665892</v>
      </c>
      <c r="F27" s="8">
        <v>665892</v>
      </c>
      <c r="G27" s="8">
        <v>55491</v>
      </c>
      <c r="H27" s="8">
        <v>55491</v>
      </c>
      <c r="I27" s="8">
        <v>55491</v>
      </c>
      <c r="J27" s="8">
        <v>166473</v>
      </c>
      <c r="K27" s="8">
        <v>55491</v>
      </c>
      <c r="L27" s="8">
        <v>55491</v>
      </c>
      <c r="M27" s="8">
        <v>55491</v>
      </c>
      <c r="N27" s="8">
        <v>166473</v>
      </c>
      <c r="O27" s="8">
        <v>55491</v>
      </c>
      <c r="P27" s="8">
        <v>55491</v>
      </c>
      <c r="Q27" s="8">
        <v>55491</v>
      </c>
      <c r="R27" s="8">
        <v>166473</v>
      </c>
      <c r="S27" s="8">
        <v>55491</v>
      </c>
      <c r="T27" s="8">
        <v>55491</v>
      </c>
      <c r="U27" s="8">
        <v>55491</v>
      </c>
      <c r="V27" s="8">
        <v>166473</v>
      </c>
      <c r="W27" s="8">
        <v>665892</v>
      </c>
      <c r="X27" s="8">
        <v>665892</v>
      </c>
      <c r="Y27" s="8"/>
      <c r="Z27" s="2"/>
      <c r="AA27" s="6">
        <v>665892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792359</v>
      </c>
      <c r="D30" s="6"/>
      <c r="E30" s="7">
        <v>703512</v>
      </c>
      <c r="F30" s="8">
        <v>928884</v>
      </c>
      <c r="G30" s="8"/>
      <c r="H30" s="8">
        <v>133829</v>
      </c>
      <c r="I30" s="8">
        <v>44605</v>
      </c>
      <c r="J30" s="8">
        <v>178434</v>
      </c>
      <c r="K30" s="8">
        <v>23221</v>
      </c>
      <c r="L30" s="8">
        <v>35736</v>
      </c>
      <c r="M30" s="8">
        <v>58518</v>
      </c>
      <c r="N30" s="8">
        <v>117475</v>
      </c>
      <c r="O30" s="8">
        <v>19154</v>
      </c>
      <c r="P30" s="8">
        <v>20938</v>
      </c>
      <c r="Q30" s="8">
        <v>62763</v>
      </c>
      <c r="R30" s="8">
        <v>102855</v>
      </c>
      <c r="S30" s="8">
        <v>36797</v>
      </c>
      <c r="T30" s="8">
        <v>43397</v>
      </c>
      <c r="U30" s="8">
        <v>55643</v>
      </c>
      <c r="V30" s="8">
        <v>135837</v>
      </c>
      <c r="W30" s="8">
        <v>534601</v>
      </c>
      <c r="X30" s="8">
        <v>928884</v>
      </c>
      <c r="Y30" s="8">
        <v>-394283</v>
      </c>
      <c r="Z30" s="2">
        <v>-42.446957854802108</v>
      </c>
      <c r="AA30" s="6">
        <v>928884</v>
      </c>
    </row>
    <row r="31" spans="1:27" ht="13.5" x14ac:dyDescent="0.25">
      <c r="A31" s="25" t="s">
        <v>57</v>
      </c>
      <c r="B31" s="24" t="s">
        <v>32</v>
      </c>
      <c r="C31" s="6">
        <v>341072</v>
      </c>
      <c r="D31" s="6"/>
      <c r="E31" s="7">
        <v>409992</v>
      </c>
      <c r="F31" s="8">
        <v>181896</v>
      </c>
      <c r="G31" s="8"/>
      <c r="H31" s="8">
        <v>16100</v>
      </c>
      <c r="I31" s="8">
        <v>24028</v>
      </c>
      <c r="J31" s="8">
        <v>40128</v>
      </c>
      <c r="K31" s="8">
        <v>16213</v>
      </c>
      <c r="L31" s="8">
        <v>17779</v>
      </c>
      <c r="M31" s="8">
        <v>17633</v>
      </c>
      <c r="N31" s="8">
        <v>51625</v>
      </c>
      <c r="O31" s="8">
        <v>9260</v>
      </c>
      <c r="P31" s="8">
        <v>34813</v>
      </c>
      <c r="Q31" s="8">
        <v>13126</v>
      </c>
      <c r="R31" s="8">
        <v>57199</v>
      </c>
      <c r="S31" s="8">
        <v>26019</v>
      </c>
      <c r="T31" s="8">
        <v>1295</v>
      </c>
      <c r="U31" s="8">
        <v>11304</v>
      </c>
      <c r="V31" s="8">
        <v>38618</v>
      </c>
      <c r="W31" s="8">
        <v>187570</v>
      </c>
      <c r="X31" s="8">
        <v>181896</v>
      </c>
      <c r="Y31" s="8">
        <v>5674</v>
      </c>
      <c r="Z31" s="2">
        <v>3.1193649118177418</v>
      </c>
      <c r="AA31" s="6">
        <v>181896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486376</v>
      </c>
      <c r="D33" s="6"/>
      <c r="E33" s="7">
        <v>381876</v>
      </c>
      <c r="F33" s="8">
        <v>333012</v>
      </c>
      <c r="G33" s="8">
        <v>8515</v>
      </c>
      <c r="H33" s="8">
        <v>11494</v>
      </c>
      <c r="I33" s="8">
        <v>19413</v>
      </c>
      <c r="J33" s="8">
        <v>39422</v>
      </c>
      <c r="K33" s="8">
        <v>48361</v>
      </c>
      <c r="L33" s="8">
        <v>39531</v>
      </c>
      <c r="M33" s="8">
        <v>30545</v>
      </c>
      <c r="N33" s="8">
        <v>118437</v>
      </c>
      <c r="O33" s="8">
        <v>5104</v>
      </c>
      <c r="P33" s="8">
        <v>211541</v>
      </c>
      <c r="Q33" s="8">
        <v>39927</v>
      </c>
      <c r="R33" s="8">
        <v>256572</v>
      </c>
      <c r="S33" s="8">
        <v>62770</v>
      </c>
      <c r="T33" s="8">
        <v>59174</v>
      </c>
      <c r="U33" s="8">
        <v>11578</v>
      </c>
      <c r="V33" s="8">
        <v>133522</v>
      </c>
      <c r="W33" s="8">
        <v>547953</v>
      </c>
      <c r="X33" s="8">
        <v>333012</v>
      </c>
      <c r="Y33" s="8">
        <v>214941</v>
      </c>
      <c r="Z33" s="2">
        <v>64.544520918165119</v>
      </c>
      <c r="AA33" s="6">
        <v>333012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4160265</v>
      </c>
      <c r="D35" s="33">
        <f>SUM(D24:D34)</f>
        <v>0</v>
      </c>
      <c r="E35" s="34">
        <f t="shared" si="1"/>
        <v>3721322</v>
      </c>
      <c r="F35" s="35">
        <f t="shared" si="1"/>
        <v>3633672</v>
      </c>
      <c r="G35" s="35">
        <f t="shared" si="1"/>
        <v>179987</v>
      </c>
      <c r="H35" s="35">
        <f t="shared" si="1"/>
        <v>339897</v>
      </c>
      <c r="I35" s="35">
        <f t="shared" si="1"/>
        <v>269372</v>
      </c>
      <c r="J35" s="35">
        <f t="shared" si="1"/>
        <v>789256</v>
      </c>
      <c r="K35" s="35">
        <f t="shared" si="1"/>
        <v>258872</v>
      </c>
      <c r="L35" s="35">
        <f t="shared" si="1"/>
        <v>347891</v>
      </c>
      <c r="M35" s="35">
        <f t="shared" si="1"/>
        <v>281571</v>
      </c>
      <c r="N35" s="35">
        <f t="shared" si="1"/>
        <v>888334</v>
      </c>
      <c r="O35" s="35">
        <f t="shared" si="1"/>
        <v>206570</v>
      </c>
      <c r="P35" s="35">
        <f t="shared" si="1"/>
        <v>445038</v>
      </c>
      <c r="Q35" s="35">
        <f t="shared" si="1"/>
        <v>283930</v>
      </c>
      <c r="R35" s="35">
        <f t="shared" si="1"/>
        <v>935538</v>
      </c>
      <c r="S35" s="35">
        <f t="shared" si="1"/>
        <v>288345</v>
      </c>
      <c r="T35" s="35">
        <f t="shared" si="1"/>
        <v>266530</v>
      </c>
      <c r="U35" s="35">
        <f t="shared" si="1"/>
        <v>241953</v>
      </c>
      <c r="V35" s="35">
        <f t="shared" si="1"/>
        <v>796828</v>
      </c>
      <c r="W35" s="35">
        <f t="shared" si="1"/>
        <v>3409956</v>
      </c>
      <c r="X35" s="35">
        <f t="shared" si="1"/>
        <v>3633672</v>
      </c>
      <c r="Y35" s="35">
        <f t="shared" si="1"/>
        <v>-223716</v>
      </c>
      <c r="Z35" s="36">
        <f>+IF(X35&lt;&gt;0,+(Y35/X35)*100,0)</f>
        <v>-6.1567472242954242</v>
      </c>
      <c r="AA35" s="33">
        <f>SUM(AA24:AA34)</f>
        <v>3633672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-383347</v>
      </c>
      <c r="D37" s="46">
        <f>+D21-D35</f>
        <v>0</v>
      </c>
      <c r="E37" s="47">
        <f t="shared" si="2"/>
        <v>472006</v>
      </c>
      <c r="F37" s="48">
        <f t="shared" si="2"/>
        <v>582132</v>
      </c>
      <c r="G37" s="48">
        <f t="shared" si="2"/>
        <v>164375</v>
      </c>
      <c r="H37" s="48">
        <f t="shared" si="2"/>
        <v>-1793</v>
      </c>
      <c r="I37" s="48">
        <f t="shared" si="2"/>
        <v>79264</v>
      </c>
      <c r="J37" s="48">
        <f t="shared" si="2"/>
        <v>241846</v>
      </c>
      <c r="K37" s="48">
        <f t="shared" si="2"/>
        <v>122601</v>
      </c>
      <c r="L37" s="48">
        <f t="shared" si="2"/>
        <v>28349</v>
      </c>
      <c r="M37" s="48">
        <f t="shared" si="2"/>
        <v>76283</v>
      </c>
      <c r="N37" s="48">
        <f t="shared" si="2"/>
        <v>227233</v>
      </c>
      <c r="O37" s="48">
        <f t="shared" si="2"/>
        <v>189876</v>
      </c>
      <c r="P37" s="48">
        <f t="shared" si="2"/>
        <v>-90351</v>
      </c>
      <c r="Q37" s="48">
        <f t="shared" si="2"/>
        <v>66173</v>
      </c>
      <c r="R37" s="48">
        <f t="shared" si="2"/>
        <v>165698</v>
      </c>
      <c r="S37" s="48">
        <f t="shared" si="2"/>
        <v>93373</v>
      </c>
      <c r="T37" s="48">
        <f t="shared" si="2"/>
        <v>57983</v>
      </c>
      <c r="U37" s="48">
        <f t="shared" si="2"/>
        <v>100363</v>
      </c>
      <c r="V37" s="48">
        <f t="shared" si="2"/>
        <v>251719</v>
      </c>
      <c r="W37" s="48">
        <f t="shared" si="2"/>
        <v>886496</v>
      </c>
      <c r="X37" s="48">
        <f>IF(F21=F35,0,X21-X35)</f>
        <v>582132</v>
      </c>
      <c r="Y37" s="48">
        <f t="shared" si="2"/>
        <v>304364</v>
      </c>
      <c r="Z37" s="49">
        <f>+IF(X37&lt;&gt;0,+(Y37/X37)*100,0)</f>
        <v>52.284361622449893</v>
      </c>
      <c r="AA37" s="46">
        <f>+AA21-AA35</f>
        <v>582132</v>
      </c>
    </row>
    <row r="38" spans="1:27" ht="23.1" customHeight="1" x14ac:dyDescent="0.25">
      <c r="A38" s="50" t="s">
        <v>62</v>
      </c>
      <c r="B38" s="29" t="s">
        <v>32</v>
      </c>
      <c r="C38" s="6">
        <v>6233723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5850376</v>
      </c>
      <c r="D41" s="56">
        <f>SUM(D37:D40)</f>
        <v>0</v>
      </c>
      <c r="E41" s="57">
        <f t="shared" si="3"/>
        <v>472006</v>
      </c>
      <c r="F41" s="58">
        <f t="shared" si="3"/>
        <v>582132</v>
      </c>
      <c r="G41" s="58">
        <f t="shared" si="3"/>
        <v>164375</v>
      </c>
      <c r="H41" s="58">
        <f t="shared" si="3"/>
        <v>-1793</v>
      </c>
      <c r="I41" s="58">
        <f t="shared" si="3"/>
        <v>79264</v>
      </c>
      <c r="J41" s="58">
        <f t="shared" si="3"/>
        <v>241846</v>
      </c>
      <c r="K41" s="58">
        <f t="shared" si="3"/>
        <v>122601</v>
      </c>
      <c r="L41" s="58">
        <f t="shared" si="3"/>
        <v>28349</v>
      </c>
      <c r="M41" s="58">
        <f t="shared" si="3"/>
        <v>76283</v>
      </c>
      <c r="N41" s="58">
        <f t="shared" si="3"/>
        <v>227233</v>
      </c>
      <c r="O41" s="58">
        <f t="shared" si="3"/>
        <v>189876</v>
      </c>
      <c r="P41" s="58">
        <f t="shared" si="3"/>
        <v>-90351</v>
      </c>
      <c r="Q41" s="58">
        <f t="shared" si="3"/>
        <v>66173</v>
      </c>
      <c r="R41" s="58">
        <f t="shared" si="3"/>
        <v>165698</v>
      </c>
      <c r="S41" s="58">
        <f t="shared" si="3"/>
        <v>93373</v>
      </c>
      <c r="T41" s="58">
        <f t="shared" si="3"/>
        <v>57983</v>
      </c>
      <c r="U41" s="58">
        <f t="shared" si="3"/>
        <v>100363</v>
      </c>
      <c r="V41" s="58">
        <f t="shared" si="3"/>
        <v>251719</v>
      </c>
      <c r="W41" s="58">
        <f t="shared" si="3"/>
        <v>886496</v>
      </c>
      <c r="X41" s="58">
        <f t="shared" si="3"/>
        <v>582132</v>
      </c>
      <c r="Y41" s="58">
        <f t="shared" si="3"/>
        <v>304364</v>
      </c>
      <c r="Z41" s="59">
        <f>+IF(X41&lt;&gt;0,+(Y41/X41)*100,0)</f>
        <v>52.284361622449893</v>
      </c>
      <c r="AA41" s="56">
        <f>SUM(AA37:AA40)</f>
        <v>582132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5850376</v>
      </c>
      <c r="D43" s="64">
        <f>+D41-D42</f>
        <v>0</v>
      </c>
      <c r="E43" s="65">
        <f t="shared" si="4"/>
        <v>472006</v>
      </c>
      <c r="F43" s="66">
        <f t="shared" si="4"/>
        <v>582132</v>
      </c>
      <c r="G43" s="66">
        <f t="shared" si="4"/>
        <v>164375</v>
      </c>
      <c r="H43" s="66">
        <f t="shared" si="4"/>
        <v>-1793</v>
      </c>
      <c r="I43" s="66">
        <f t="shared" si="4"/>
        <v>79264</v>
      </c>
      <c r="J43" s="66">
        <f t="shared" si="4"/>
        <v>241846</v>
      </c>
      <c r="K43" s="66">
        <f t="shared" si="4"/>
        <v>122601</v>
      </c>
      <c r="L43" s="66">
        <f t="shared" si="4"/>
        <v>28349</v>
      </c>
      <c r="M43" s="66">
        <f t="shared" si="4"/>
        <v>76283</v>
      </c>
      <c r="N43" s="66">
        <f t="shared" si="4"/>
        <v>227233</v>
      </c>
      <c r="O43" s="66">
        <f t="shared" si="4"/>
        <v>189876</v>
      </c>
      <c r="P43" s="66">
        <f t="shared" si="4"/>
        <v>-90351</v>
      </c>
      <c r="Q43" s="66">
        <f t="shared" si="4"/>
        <v>66173</v>
      </c>
      <c r="R43" s="66">
        <f t="shared" si="4"/>
        <v>165698</v>
      </c>
      <c r="S43" s="66">
        <f t="shared" si="4"/>
        <v>93373</v>
      </c>
      <c r="T43" s="66">
        <f t="shared" si="4"/>
        <v>57983</v>
      </c>
      <c r="U43" s="66">
        <f t="shared" si="4"/>
        <v>100363</v>
      </c>
      <c r="V43" s="66">
        <f t="shared" si="4"/>
        <v>251719</v>
      </c>
      <c r="W43" s="66">
        <f t="shared" si="4"/>
        <v>886496</v>
      </c>
      <c r="X43" s="66">
        <f t="shared" si="4"/>
        <v>582132</v>
      </c>
      <c r="Y43" s="66">
        <f t="shared" si="4"/>
        <v>304364</v>
      </c>
      <c r="Z43" s="67">
        <f>+IF(X43&lt;&gt;0,+(Y43/X43)*100,0)</f>
        <v>52.284361622449893</v>
      </c>
      <c r="AA43" s="64">
        <f>+AA41-AA42</f>
        <v>582132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5850376</v>
      </c>
      <c r="D45" s="56">
        <f>SUM(D43:D44)</f>
        <v>0</v>
      </c>
      <c r="E45" s="57">
        <f t="shared" si="5"/>
        <v>472006</v>
      </c>
      <c r="F45" s="58">
        <f t="shared" si="5"/>
        <v>582132</v>
      </c>
      <c r="G45" s="58">
        <f t="shared" si="5"/>
        <v>164375</v>
      </c>
      <c r="H45" s="58">
        <f t="shared" si="5"/>
        <v>-1793</v>
      </c>
      <c r="I45" s="58">
        <f t="shared" si="5"/>
        <v>79264</v>
      </c>
      <c r="J45" s="58">
        <f t="shared" si="5"/>
        <v>241846</v>
      </c>
      <c r="K45" s="58">
        <f t="shared" si="5"/>
        <v>122601</v>
      </c>
      <c r="L45" s="58">
        <f t="shared" si="5"/>
        <v>28349</v>
      </c>
      <c r="M45" s="58">
        <f t="shared" si="5"/>
        <v>76283</v>
      </c>
      <c r="N45" s="58">
        <f t="shared" si="5"/>
        <v>227233</v>
      </c>
      <c r="O45" s="58">
        <f t="shared" si="5"/>
        <v>189876</v>
      </c>
      <c r="P45" s="58">
        <f t="shared" si="5"/>
        <v>-90351</v>
      </c>
      <c r="Q45" s="58">
        <f t="shared" si="5"/>
        <v>66173</v>
      </c>
      <c r="R45" s="58">
        <f t="shared" si="5"/>
        <v>165698</v>
      </c>
      <c r="S45" s="58">
        <f t="shared" si="5"/>
        <v>93373</v>
      </c>
      <c r="T45" s="58">
        <f t="shared" si="5"/>
        <v>57983</v>
      </c>
      <c r="U45" s="58">
        <f t="shared" si="5"/>
        <v>100363</v>
      </c>
      <c r="V45" s="58">
        <f t="shared" si="5"/>
        <v>251719</v>
      </c>
      <c r="W45" s="58">
        <f t="shared" si="5"/>
        <v>886496</v>
      </c>
      <c r="X45" s="58">
        <f t="shared" si="5"/>
        <v>582132</v>
      </c>
      <c r="Y45" s="58">
        <f t="shared" si="5"/>
        <v>304364</v>
      </c>
      <c r="Z45" s="59">
        <f>+IF(X45&lt;&gt;0,+(Y45/X45)*100,0)</f>
        <v>52.284361622449893</v>
      </c>
      <c r="AA45" s="56">
        <f>SUM(AA43:AA44)</f>
        <v>582132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5850376</v>
      </c>
      <c r="D47" s="71">
        <f>SUM(D45:D46)</f>
        <v>0</v>
      </c>
      <c r="E47" s="72">
        <f t="shared" si="6"/>
        <v>472006</v>
      </c>
      <c r="F47" s="73">
        <f t="shared" si="6"/>
        <v>582132</v>
      </c>
      <c r="G47" s="73">
        <f t="shared" si="6"/>
        <v>164375</v>
      </c>
      <c r="H47" s="74">
        <f t="shared" si="6"/>
        <v>-1793</v>
      </c>
      <c r="I47" s="74">
        <f t="shared" si="6"/>
        <v>79264</v>
      </c>
      <c r="J47" s="74">
        <f t="shared" si="6"/>
        <v>241846</v>
      </c>
      <c r="K47" s="74">
        <f t="shared" si="6"/>
        <v>122601</v>
      </c>
      <c r="L47" s="74">
        <f t="shared" si="6"/>
        <v>28349</v>
      </c>
      <c r="M47" s="73">
        <f t="shared" si="6"/>
        <v>76283</v>
      </c>
      <c r="N47" s="73">
        <f t="shared" si="6"/>
        <v>227233</v>
      </c>
      <c r="O47" s="74">
        <f t="shared" si="6"/>
        <v>189876</v>
      </c>
      <c r="P47" s="74">
        <f t="shared" si="6"/>
        <v>-90351</v>
      </c>
      <c r="Q47" s="74">
        <f t="shared" si="6"/>
        <v>66173</v>
      </c>
      <c r="R47" s="74">
        <f t="shared" si="6"/>
        <v>165698</v>
      </c>
      <c r="S47" s="74">
        <f t="shared" si="6"/>
        <v>93373</v>
      </c>
      <c r="T47" s="73">
        <f t="shared" si="6"/>
        <v>57983</v>
      </c>
      <c r="U47" s="73">
        <f t="shared" si="6"/>
        <v>100363</v>
      </c>
      <c r="V47" s="74">
        <f t="shared" si="6"/>
        <v>251719</v>
      </c>
      <c r="W47" s="74">
        <f t="shared" si="6"/>
        <v>886496</v>
      </c>
      <c r="X47" s="74">
        <f t="shared" si="6"/>
        <v>582132</v>
      </c>
      <c r="Y47" s="74">
        <f t="shared" si="6"/>
        <v>304364</v>
      </c>
      <c r="Z47" s="75">
        <f>+IF(X47&lt;&gt;0,+(Y47/X47)*100,0)</f>
        <v>52.284361622449893</v>
      </c>
      <c r="AA47" s="76">
        <f>SUM(AA45:AA46)</f>
        <v>582132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5567365</v>
      </c>
      <c r="D7" s="6"/>
      <c r="E7" s="7">
        <v>6190100</v>
      </c>
      <c r="F7" s="8">
        <v>4174443</v>
      </c>
      <c r="G7" s="8">
        <v>364001</v>
      </c>
      <c r="H7" s="8">
        <v>321067</v>
      </c>
      <c r="I7" s="8">
        <v>200770</v>
      </c>
      <c r="J7" s="8">
        <v>885838</v>
      </c>
      <c r="K7" s="8">
        <v>386156</v>
      </c>
      <c r="L7" s="8">
        <v>363781</v>
      </c>
      <c r="M7" s="8">
        <v>451445</v>
      </c>
      <c r="N7" s="8">
        <v>1201382</v>
      </c>
      <c r="O7" s="8">
        <v>485072</v>
      </c>
      <c r="P7" s="8">
        <v>463992</v>
      </c>
      <c r="Q7" s="8">
        <v>466617</v>
      </c>
      <c r="R7" s="8">
        <v>1415681</v>
      </c>
      <c r="S7" s="8">
        <v>460798</v>
      </c>
      <c r="T7" s="8">
        <v>2448586</v>
      </c>
      <c r="U7" s="8">
        <v>-273591</v>
      </c>
      <c r="V7" s="8">
        <v>2635793</v>
      </c>
      <c r="W7" s="8">
        <v>6138694</v>
      </c>
      <c r="X7" s="8">
        <v>4174443</v>
      </c>
      <c r="Y7" s="8">
        <v>1964251</v>
      </c>
      <c r="Z7" s="2">
        <v>47.054205794641348</v>
      </c>
      <c r="AA7" s="6">
        <v>4174443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612956</v>
      </c>
      <c r="D13" s="6"/>
      <c r="E13" s="7">
        <v>716700</v>
      </c>
      <c r="F13" s="8">
        <v>716700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716700</v>
      </c>
      <c r="Y13" s="8">
        <v>-716700</v>
      </c>
      <c r="Z13" s="2">
        <v>-100</v>
      </c>
      <c r="AA13" s="6">
        <v>716700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6180321</v>
      </c>
      <c r="D21" s="33">
        <f t="shared" si="0"/>
        <v>0</v>
      </c>
      <c r="E21" s="34">
        <f t="shared" si="0"/>
        <v>6906800</v>
      </c>
      <c r="F21" s="35">
        <f t="shared" si="0"/>
        <v>4891143</v>
      </c>
      <c r="G21" s="35">
        <f t="shared" si="0"/>
        <v>364001</v>
      </c>
      <c r="H21" s="35">
        <f t="shared" si="0"/>
        <v>321067</v>
      </c>
      <c r="I21" s="35">
        <f t="shared" si="0"/>
        <v>200770</v>
      </c>
      <c r="J21" s="35">
        <f t="shared" si="0"/>
        <v>885838</v>
      </c>
      <c r="K21" s="35">
        <f t="shared" si="0"/>
        <v>386156</v>
      </c>
      <c r="L21" s="35">
        <f t="shared" si="0"/>
        <v>363781</v>
      </c>
      <c r="M21" s="35">
        <f t="shared" si="0"/>
        <v>451445</v>
      </c>
      <c r="N21" s="35">
        <f t="shared" si="0"/>
        <v>1201382</v>
      </c>
      <c r="O21" s="35">
        <f t="shared" si="0"/>
        <v>485072</v>
      </c>
      <c r="P21" s="35">
        <f t="shared" si="0"/>
        <v>463992</v>
      </c>
      <c r="Q21" s="35">
        <f t="shared" si="0"/>
        <v>466617</v>
      </c>
      <c r="R21" s="35">
        <f t="shared" si="0"/>
        <v>1415681</v>
      </c>
      <c r="S21" s="35">
        <f t="shared" si="0"/>
        <v>460798</v>
      </c>
      <c r="T21" s="35">
        <f t="shared" si="0"/>
        <v>2448586</v>
      </c>
      <c r="U21" s="35">
        <f t="shared" si="0"/>
        <v>-273591</v>
      </c>
      <c r="V21" s="35">
        <f t="shared" si="0"/>
        <v>2635793</v>
      </c>
      <c r="W21" s="35">
        <f t="shared" si="0"/>
        <v>6138694</v>
      </c>
      <c r="X21" s="35">
        <f t="shared" si="0"/>
        <v>4891143</v>
      </c>
      <c r="Y21" s="35">
        <f t="shared" si="0"/>
        <v>1247551</v>
      </c>
      <c r="Z21" s="36">
        <f>+IF(X21&lt;&gt;0,+(Y21/X21)*100,0)</f>
        <v>25.506328479866568</v>
      </c>
      <c r="AA21" s="33">
        <f>SUM(AA5:AA20)</f>
        <v>4891143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1268642</v>
      </c>
      <c r="D24" s="6"/>
      <c r="E24" s="7">
        <v>1456100</v>
      </c>
      <c r="F24" s="8">
        <v>1626500</v>
      </c>
      <c r="G24" s="8">
        <v>114503</v>
      </c>
      <c r="H24" s="8">
        <v>114816</v>
      </c>
      <c r="I24" s="8">
        <v>134169</v>
      </c>
      <c r="J24" s="8">
        <v>363488</v>
      </c>
      <c r="K24" s="8">
        <v>122349</v>
      </c>
      <c r="L24" s="8">
        <v>126279</v>
      </c>
      <c r="M24" s="8">
        <v>123572</v>
      </c>
      <c r="N24" s="8">
        <v>372200</v>
      </c>
      <c r="O24" s="8">
        <v>163156</v>
      </c>
      <c r="P24" s="8">
        <v>105944</v>
      </c>
      <c r="Q24" s="8">
        <v>122286</v>
      </c>
      <c r="R24" s="8">
        <v>391386</v>
      </c>
      <c r="S24" s="8">
        <v>123833</v>
      </c>
      <c r="T24" s="8">
        <v>143257</v>
      </c>
      <c r="U24" s="8">
        <v>94674</v>
      </c>
      <c r="V24" s="8">
        <v>361764</v>
      </c>
      <c r="W24" s="8">
        <v>1488838</v>
      </c>
      <c r="X24" s="8">
        <v>1626500</v>
      </c>
      <c r="Y24" s="8">
        <v>-137662</v>
      </c>
      <c r="Z24" s="2">
        <v>-8.4636950507224107</v>
      </c>
      <c r="AA24" s="6">
        <v>1626500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2874451</v>
      </c>
      <c r="D26" s="6"/>
      <c r="E26" s="7">
        <v>1703400</v>
      </c>
      <c r="F26" s="8">
        <v>1703400</v>
      </c>
      <c r="G26" s="8">
        <v>162271</v>
      </c>
      <c r="H26" s="8">
        <v>162594</v>
      </c>
      <c r="I26" s="8">
        <v>164367</v>
      </c>
      <c r="J26" s="8">
        <v>489232</v>
      </c>
      <c r="K26" s="8">
        <v>166254</v>
      </c>
      <c r="L26" s="8">
        <v>165359</v>
      </c>
      <c r="M26" s="8">
        <v>166668</v>
      </c>
      <c r="N26" s="8">
        <v>498281</v>
      </c>
      <c r="O26" s="8">
        <v>167682</v>
      </c>
      <c r="P26" s="8">
        <v>167445</v>
      </c>
      <c r="Q26" s="8">
        <v>167380</v>
      </c>
      <c r="R26" s="8">
        <v>502507</v>
      </c>
      <c r="S26" s="8">
        <v>167536</v>
      </c>
      <c r="T26" s="8">
        <v>25106</v>
      </c>
      <c r="U26" s="8">
        <v>21953</v>
      </c>
      <c r="V26" s="8">
        <v>214595</v>
      </c>
      <c r="W26" s="8">
        <v>1704615</v>
      </c>
      <c r="X26" s="8">
        <v>1703400</v>
      </c>
      <c r="Y26" s="8">
        <v>1215</v>
      </c>
      <c r="Z26" s="2">
        <v>7.1327932370553015E-2</v>
      </c>
      <c r="AA26" s="6">
        <v>1703400</v>
      </c>
    </row>
    <row r="27" spans="1:27" ht="13.5" x14ac:dyDescent="0.25">
      <c r="A27" s="25" t="s">
        <v>53</v>
      </c>
      <c r="B27" s="24" t="s">
        <v>32</v>
      </c>
      <c r="C27" s="6">
        <v>1144881</v>
      </c>
      <c r="D27" s="6"/>
      <c r="E27" s="7">
        <v>1191042</v>
      </c>
      <c r="F27" s="8">
        <v>1191042</v>
      </c>
      <c r="G27" s="8">
        <v>99987</v>
      </c>
      <c r="H27" s="8">
        <v>99186</v>
      </c>
      <c r="I27" s="8">
        <v>99186</v>
      </c>
      <c r="J27" s="8">
        <v>298359</v>
      </c>
      <c r="K27" s="8">
        <v>99186</v>
      </c>
      <c r="L27" s="8">
        <v>99186</v>
      </c>
      <c r="M27" s="8">
        <v>99183</v>
      </c>
      <c r="N27" s="8">
        <v>297555</v>
      </c>
      <c r="O27" s="8">
        <v>99186</v>
      </c>
      <c r="P27" s="8">
        <v>99186</v>
      </c>
      <c r="Q27" s="8">
        <v>173311</v>
      </c>
      <c r="R27" s="8">
        <v>371683</v>
      </c>
      <c r="S27" s="8">
        <v>99183</v>
      </c>
      <c r="T27" s="8">
        <v>58422</v>
      </c>
      <c r="U27" s="8"/>
      <c r="V27" s="8">
        <v>157605</v>
      </c>
      <c r="W27" s="8">
        <v>1125202</v>
      </c>
      <c r="X27" s="8">
        <v>1191042</v>
      </c>
      <c r="Y27" s="8">
        <v>-65840</v>
      </c>
      <c r="Z27" s="2">
        <v>-5.5279326841538756</v>
      </c>
      <c r="AA27" s="6">
        <v>1191042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268049</v>
      </c>
      <c r="D30" s="6"/>
      <c r="E30" s="7">
        <v>232000</v>
      </c>
      <c r="F30" s="8">
        <v>232000</v>
      </c>
      <c r="G30" s="8">
        <v>1510</v>
      </c>
      <c r="H30" s="8"/>
      <c r="I30" s="8">
        <v>45577</v>
      </c>
      <c r="J30" s="8">
        <v>47087</v>
      </c>
      <c r="K30" s="8"/>
      <c r="L30" s="8">
        <v>29407</v>
      </c>
      <c r="M30" s="8"/>
      <c r="N30" s="8">
        <v>29407</v>
      </c>
      <c r="O30" s="8"/>
      <c r="P30" s="8">
        <v>1572</v>
      </c>
      <c r="Q30" s="8">
        <v>10716</v>
      </c>
      <c r="R30" s="8">
        <v>12288</v>
      </c>
      <c r="S30" s="8">
        <v>24339</v>
      </c>
      <c r="T30" s="8">
        <v>10149</v>
      </c>
      <c r="U30" s="8">
        <v>57330</v>
      </c>
      <c r="V30" s="8">
        <v>91818</v>
      </c>
      <c r="W30" s="8">
        <v>180600</v>
      </c>
      <c r="X30" s="8">
        <v>232000</v>
      </c>
      <c r="Y30" s="8">
        <v>-51400</v>
      </c>
      <c r="Z30" s="2">
        <v>-22.155172413793103</v>
      </c>
      <c r="AA30" s="6">
        <v>232000</v>
      </c>
    </row>
    <row r="31" spans="1:27" ht="13.5" x14ac:dyDescent="0.25">
      <c r="A31" s="25" t="s">
        <v>57</v>
      </c>
      <c r="B31" s="24" t="s">
        <v>32</v>
      </c>
      <c r="C31" s="6">
        <v>443213</v>
      </c>
      <c r="D31" s="6"/>
      <c r="E31" s="7">
        <v>458900</v>
      </c>
      <c r="F31" s="8">
        <v>458900</v>
      </c>
      <c r="G31" s="8">
        <v>2611</v>
      </c>
      <c r="H31" s="8">
        <v>71964</v>
      </c>
      <c r="I31" s="8">
        <v>6528</v>
      </c>
      <c r="J31" s="8">
        <v>81103</v>
      </c>
      <c r="K31" s="8">
        <v>20157</v>
      </c>
      <c r="L31" s="8">
        <v>30061</v>
      </c>
      <c r="M31" s="8">
        <v>216</v>
      </c>
      <c r="N31" s="8">
        <v>50434</v>
      </c>
      <c r="O31" s="8">
        <v>7261</v>
      </c>
      <c r="P31" s="8">
        <v>22267</v>
      </c>
      <c r="Q31" s="8">
        <v>29125</v>
      </c>
      <c r="R31" s="8">
        <v>58653</v>
      </c>
      <c r="S31" s="8">
        <v>46696</v>
      </c>
      <c r="T31" s="8">
        <v>20310</v>
      </c>
      <c r="U31" s="8">
        <v>103066</v>
      </c>
      <c r="V31" s="8">
        <v>170072</v>
      </c>
      <c r="W31" s="8">
        <v>360262</v>
      </c>
      <c r="X31" s="8">
        <v>458900</v>
      </c>
      <c r="Y31" s="8">
        <v>-98638</v>
      </c>
      <c r="Z31" s="2">
        <v>-21.494443233820004</v>
      </c>
      <c r="AA31" s="6">
        <v>458900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481579</v>
      </c>
      <c r="D33" s="6"/>
      <c r="E33" s="7">
        <v>572200</v>
      </c>
      <c r="F33" s="8">
        <v>627200</v>
      </c>
      <c r="G33" s="8">
        <v>53411</v>
      </c>
      <c r="H33" s="8">
        <v>27439</v>
      </c>
      <c r="I33" s="8">
        <v>37402</v>
      </c>
      <c r="J33" s="8">
        <v>118252</v>
      </c>
      <c r="K33" s="8">
        <v>60658</v>
      </c>
      <c r="L33" s="8">
        <v>72172</v>
      </c>
      <c r="M33" s="8">
        <v>8885</v>
      </c>
      <c r="N33" s="8">
        <v>141715</v>
      </c>
      <c r="O33" s="8">
        <v>43565</v>
      </c>
      <c r="P33" s="8">
        <v>52414</v>
      </c>
      <c r="Q33" s="8">
        <v>113780</v>
      </c>
      <c r="R33" s="8">
        <v>209759</v>
      </c>
      <c r="S33" s="8">
        <v>59971</v>
      </c>
      <c r="T33" s="8">
        <v>34577</v>
      </c>
      <c r="U33" s="8">
        <v>2602</v>
      </c>
      <c r="V33" s="8">
        <v>97150</v>
      </c>
      <c r="W33" s="8">
        <v>566876</v>
      </c>
      <c r="X33" s="8">
        <v>627200</v>
      </c>
      <c r="Y33" s="8">
        <v>-60324</v>
      </c>
      <c r="Z33" s="2">
        <v>-9.6179846938775508</v>
      </c>
      <c r="AA33" s="6">
        <v>627200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6480815</v>
      </c>
      <c r="D35" s="33">
        <f>SUM(D24:D34)</f>
        <v>0</v>
      </c>
      <c r="E35" s="34">
        <f t="shared" si="1"/>
        <v>5613642</v>
      </c>
      <c r="F35" s="35">
        <f t="shared" si="1"/>
        <v>5839042</v>
      </c>
      <c r="G35" s="35">
        <f t="shared" si="1"/>
        <v>434293</v>
      </c>
      <c r="H35" s="35">
        <f t="shared" si="1"/>
        <v>475999</v>
      </c>
      <c r="I35" s="35">
        <f t="shared" si="1"/>
        <v>487229</v>
      </c>
      <c r="J35" s="35">
        <f t="shared" si="1"/>
        <v>1397521</v>
      </c>
      <c r="K35" s="35">
        <f t="shared" si="1"/>
        <v>468604</v>
      </c>
      <c r="L35" s="35">
        <f t="shared" si="1"/>
        <v>522464</v>
      </c>
      <c r="M35" s="35">
        <f t="shared" si="1"/>
        <v>398524</v>
      </c>
      <c r="N35" s="35">
        <f t="shared" si="1"/>
        <v>1389592</v>
      </c>
      <c r="O35" s="35">
        <f t="shared" si="1"/>
        <v>480850</v>
      </c>
      <c r="P35" s="35">
        <f t="shared" si="1"/>
        <v>448828</v>
      </c>
      <c r="Q35" s="35">
        <f t="shared" si="1"/>
        <v>616598</v>
      </c>
      <c r="R35" s="35">
        <f t="shared" si="1"/>
        <v>1546276</v>
      </c>
      <c r="S35" s="35">
        <f t="shared" si="1"/>
        <v>521558</v>
      </c>
      <c r="T35" s="35">
        <f t="shared" si="1"/>
        <v>291821</v>
      </c>
      <c r="U35" s="35">
        <f t="shared" si="1"/>
        <v>279625</v>
      </c>
      <c r="V35" s="35">
        <f t="shared" si="1"/>
        <v>1093004</v>
      </c>
      <c r="W35" s="35">
        <f t="shared" si="1"/>
        <v>5426393</v>
      </c>
      <c r="X35" s="35">
        <f t="shared" si="1"/>
        <v>5839042</v>
      </c>
      <c r="Y35" s="35">
        <f t="shared" si="1"/>
        <v>-412649</v>
      </c>
      <c r="Z35" s="36">
        <f>+IF(X35&lt;&gt;0,+(Y35/X35)*100,0)</f>
        <v>-7.0670668236330547</v>
      </c>
      <c r="AA35" s="33">
        <f>SUM(AA24:AA34)</f>
        <v>5839042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-300494</v>
      </c>
      <c r="D37" s="46">
        <f>+D21-D35</f>
        <v>0</v>
      </c>
      <c r="E37" s="47">
        <f t="shared" si="2"/>
        <v>1293158</v>
      </c>
      <c r="F37" s="48">
        <f t="shared" si="2"/>
        <v>-947899</v>
      </c>
      <c r="G37" s="48">
        <f t="shared" si="2"/>
        <v>-70292</v>
      </c>
      <c r="H37" s="48">
        <f t="shared" si="2"/>
        <v>-154932</v>
      </c>
      <c r="I37" s="48">
        <f t="shared" si="2"/>
        <v>-286459</v>
      </c>
      <c r="J37" s="48">
        <f t="shared" si="2"/>
        <v>-511683</v>
      </c>
      <c r="K37" s="48">
        <f t="shared" si="2"/>
        <v>-82448</v>
      </c>
      <c r="L37" s="48">
        <f t="shared" si="2"/>
        <v>-158683</v>
      </c>
      <c r="M37" s="48">
        <f t="shared" si="2"/>
        <v>52921</v>
      </c>
      <c r="N37" s="48">
        <f t="shared" si="2"/>
        <v>-188210</v>
      </c>
      <c r="O37" s="48">
        <f t="shared" si="2"/>
        <v>4222</v>
      </c>
      <c r="P37" s="48">
        <f t="shared" si="2"/>
        <v>15164</v>
      </c>
      <c r="Q37" s="48">
        <f t="shared" si="2"/>
        <v>-149981</v>
      </c>
      <c r="R37" s="48">
        <f t="shared" si="2"/>
        <v>-130595</v>
      </c>
      <c r="S37" s="48">
        <f t="shared" si="2"/>
        <v>-60760</v>
      </c>
      <c r="T37" s="48">
        <f t="shared" si="2"/>
        <v>2156765</v>
      </c>
      <c r="U37" s="48">
        <f t="shared" si="2"/>
        <v>-553216</v>
      </c>
      <c r="V37" s="48">
        <f t="shared" si="2"/>
        <v>1542789</v>
      </c>
      <c r="W37" s="48">
        <f t="shared" si="2"/>
        <v>712301</v>
      </c>
      <c r="X37" s="48">
        <f>IF(F21=F35,0,X21-X35)</f>
        <v>-947899</v>
      </c>
      <c r="Y37" s="48">
        <f t="shared" si="2"/>
        <v>1660200</v>
      </c>
      <c r="Z37" s="49">
        <f>+IF(X37&lt;&gt;0,+(Y37/X37)*100,0)</f>
        <v>-175.14524226737237</v>
      </c>
      <c r="AA37" s="46">
        <f>+AA21-AA35</f>
        <v>-947899</v>
      </c>
    </row>
    <row r="38" spans="1:27" ht="23.1" customHeight="1" x14ac:dyDescent="0.25">
      <c r="A38" s="50" t="s">
        <v>62</v>
      </c>
      <c r="B38" s="29" t="s">
        <v>32</v>
      </c>
      <c r="C38" s="6">
        <v>15508629</v>
      </c>
      <c r="D38" s="6"/>
      <c r="E38" s="7">
        <v>8582100</v>
      </c>
      <c r="F38" s="8">
        <v>8582100</v>
      </c>
      <c r="G38" s="8">
        <v>272230</v>
      </c>
      <c r="H38" s="8">
        <v>1255967</v>
      </c>
      <c r="I38" s="8">
        <v>178504</v>
      </c>
      <c r="J38" s="8">
        <v>1706701</v>
      </c>
      <c r="K38" s="8">
        <v>2048979</v>
      </c>
      <c r="L38" s="8">
        <v>2273961</v>
      </c>
      <c r="M38" s="8">
        <v>486661</v>
      </c>
      <c r="N38" s="8">
        <v>4809601</v>
      </c>
      <c r="O38" s="8">
        <v>134477</v>
      </c>
      <c r="P38" s="8">
        <v>126272</v>
      </c>
      <c r="Q38" s="8"/>
      <c r="R38" s="8">
        <v>260749</v>
      </c>
      <c r="S38" s="8"/>
      <c r="T38" s="8">
        <v>692389</v>
      </c>
      <c r="U38" s="8">
        <v>2219913</v>
      </c>
      <c r="V38" s="8">
        <v>2912302</v>
      </c>
      <c r="W38" s="8">
        <v>9689353</v>
      </c>
      <c r="X38" s="8">
        <v>8582100</v>
      </c>
      <c r="Y38" s="8">
        <v>1107253</v>
      </c>
      <c r="Z38" s="2">
        <v>12.901888815091878</v>
      </c>
      <c r="AA38" s="6">
        <v>8582100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15208135</v>
      </c>
      <c r="D41" s="56">
        <f>SUM(D37:D40)</f>
        <v>0</v>
      </c>
      <c r="E41" s="57">
        <f t="shared" si="3"/>
        <v>9875258</v>
      </c>
      <c r="F41" s="58">
        <f t="shared" si="3"/>
        <v>7634201</v>
      </c>
      <c r="G41" s="58">
        <f t="shared" si="3"/>
        <v>201938</v>
      </c>
      <c r="H41" s="58">
        <f t="shared" si="3"/>
        <v>1101035</v>
      </c>
      <c r="I41" s="58">
        <f t="shared" si="3"/>
        <v>-107955</v>
      </c>
      <c r="J41" s="58">
        <f t="shared" si="3"/>
        <v>1195018</v>
      </c>
      <c r="K41" s="58">
        <f t="shared" si="3"/>
        <v>1966531</v>
      </c>
      <c r="L41" s="58">
        <f t="shared" si="3"/>
        <v>2115278</v>
      </c>
      <c r="M41" s="58">
        <f t="shared" si="3"/>
        <v>539582</v>
      </c>
      <c r="N41" s="58">
        <f t="shared" si="3"/>
        <v>4621391</v>
      </c>
      <c r="O41" s="58">
        <f t="shared" si="3"/>
        <v>138699</v>
      </c>
      <c r="P41" s="58">
        <f t="shared" si="3"/>
        <v>141436</v>
      </c>
      <c r="Q41" s="58">
        <f t="shared" si="3"/>
        <v>-149981</v>
      </c>
      <c r="R41" s="58">
        <f t="shared" si="3"/>
        <v>130154</v>
      </c>
      <c r="S41" s="58">
        <f t="shared" si="3"/>
        <v>-60760</v>
      </c>
      <c r="T41" s="58">
        <f t="shared" si="3"/>
        <v>2849154</v>
      </c>
      <c r="U41" s="58">
        <f t="shared" si="3"/>
        <v>1666697</v>
      </c>
      <c r="V41" s="58">
        <f t="shared" si="3"/>
        <v>4455091</v>
      </c>
      <c r="W41" s="58">
        <f t="shared" si="3"/>
        <v>10401654</v>
      </c>
      <c r="X41" s="58">
        <f t="shared" si="3"/>
        <v>7634201</v>
      </c>
      <c r="Y41" s="58">
        <f t="shared" si="3"/>
        <v>2767453</v>
      </c>
      <c r="Z41" s="59">
        <f>+IF(X41&lt;&gt;0,+(Y41/X41)*100,0)</f>
        <v>36.250722243231479</v>
      </c>
      <c r="AA41" s="56">
        <f>SUM(AA37:AA40)</f>
        <v>7634201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15208135</v>
      </c>
      <c r="D43" s="64">
        <f>+D41-D42</f>
        <v>0</v>
      </c>
      <c r="E43" s="65">
        <f t="shared" si="4"/>
        <v>9875258</v>
      </c>
      <c r="F43" s="66">
        <f t="shared" si="4"/>
        <v>7634201</v>
      </c>
      <c r="G43" s="66">
        <f t="shared" si="4"/>
        <v>201938</v>
      </c>
      <c r="H43" s="66">
        <f t="shared" si="4"/>
        <v>1101035</v>
      </c>
      <c r="I43" s="66">
        <f t="shared" si="4"/>
        <v>-107955</v>
      </c>
      <c r="J43" s="66">
        <f t="shared" si="4"/>
        <v>1195018</v>
      </c>
      <c r="K43" s="66">
        <f t="shared" si="4"/>
        <v>1966531</v>
      </c>
      <c r="L43" s="66">
        <f t="shared" si="4"/>
        <v>2115278</v>
      </c>
      <c r="M43" s="66">
        <f t="shared" si="4"/>
        <v>539582</v>
      </c>
      <c r="N43" s="66">
        <f t="shared" si="4"/>
        <v>4621391</v>
      </c>
      <c r="O43" s="66">
        <f t="shared" si="4"/>
        <v>138699</v>
      </c>
      <c r="P43" s="66">
        <f t="shared" si="4"/>
        <v>141436</v>
      </c>
      <c r="Q43" s="66">
        <f t="shared" si="4"/>
        <v>-149981</v>
      </c>
      <c r="R43" s="66">
        <f t="shared" si="4"/>
        <v>130154</v>
      </c>
      <c r="S43" s="66">
        <f t="shared" si="4"/>
        <v>-60760</v>
      </c>
      <c r="T43" s="66">
        <f t="shared" si="4"/>
        <v>2849154</v>
      </c>
      <c r="U43" s="66">
        <f t="shared" si="4"/>
        <v>1666697</v>
      </c>
      <c r="V43" s="66">
        <f t="shared" si="4"/>
        <v>4455091</v>
      </c>
      <c r="W43" s="66">
        <f t="shared" si="4"/>
        <v>10401654</v>
      </c>
      <c r="X43" s="66">
        <f t="shared" si="4"/>
        <v>7634201</v>
      </c>
      <c r="Y43" s="66">
        <f t="shared" si="4"/>
        <v>2767453</v>
      </c>
      <c r="Z43" s="67">
        <f>+IF(X43&lt;&gt;0,+(Y43/X43)*100,0)</f>
        <v>36.250722243231479</v>
      </c>
      <c r="AA43" s="64">
        <f>+AA41-AA42</f>
        <v>7634201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15208135</v>
      </c>
      <c r="D45" s="56">
        <f>SUM(D43:D44)</f>
        <v>0</v>
      </c>
      <c r="E45" s="57">
        <f t="shared" si="5"/>
        <v>9875258</v>
      </c>
      <c r="F45" s="58">
        <f t="shared" si="5"/>
        <v>7634201</v>
      </c>
      <c r="G45" s="58">
        <f t="shared" si="5"/>
        <v>201938</v>
      </c>
      <c r="H45" s="58">
        <f t="shared" si="5"/>
        <v>1101035</v>
      </c>
      <c r="I45" s="58">
        <f t="shared" si="5"/>
        <v>-107955</v>
      </c>
      <c r="J45" s="58">
        <f t="shared" si="5"/>
        <v>1195018</v>
      </c>
      <c r="K45" s="58">
        <f t="shared" si="5"/>
        <v>1966531</v>
      </c>
      <c r="L45" s="58">
        <f t="shared" si="5"/>
        <v>2115278</v>
      </c>
      <c r="M45" s="58">
        <f t="shared" si="5"/>
        <v>539582</v>
      </c>
      <c r="N45" s="58">
        <f t="shared" si="5"/>
        <v>4621391</v>
      </c>
      <c r="O45" s="58">
        <f t="shared" si="5"/>
        <v>138699</v>
      </c>
      <c r="P45" s="58">
        <f t="shared" si="5"/>
        <v>141436</v>
      </c>
      <c r="Q45" s="58">
        <f t="shared" si="5"/>
        <v>-149981</v>
      </c>
      <c r="R45" s="58">
        <f t="shared" si="5"/>
        <v>130154</v>
      </c>
      <c r="S45" s="58">
        <f t="shared" si="5"/>
        <v>-60760</v>
      </c>
      <c r="T45" s="58">
        <f t="shared" si="5"/>
        <v>2849154</v>
      </c>
      <c r="U45" s="58">
        <f t="shared" si="5"/>
        <v>1666697</v>
      </c>
      <c r="V45" s="58">
        <f t="shared" si="5"/>
        <v>4455091</v>
      </c>
      <c r="W45" s="58">
        <f t="shared" si="5"/>
        <v>10401654</v>
      </c>
      <c r="X45" s="58">
        <f t="shared" si="5"/>
        <v>7634201</v>
      </c>
      <c r="Y45" s="58">
        <f t="shared" si="5"/>
        <v>2767453</v>
      </c>
      <c r="Z45" s="59">
        <f>+IF(X45&lt;&gt;0,+(Y45/X45)*100,0)</f>
        <v>36.250722243231479</v>
      </c>
      <c r="AA45" s="56">
        <f>SUM(AA43:AA44)</f>
        <v>7634201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15208135</v>
      </c>
      <c r="D47" s="71">
        <f>SUM(D45:D46)</f>
        <v>0</v>
      </c>
      <c r="E47" s="72">
        <f t="shared" si="6"/>
        <v>9875258</v>
      </c>
      <c r="F47" s="73">
        <f t="shared" si="6"/>
        <v>7634201</v>
      </c>
      <c r="G47" s="73">
        <f t="shared" si="6"/>
        <v>201938</v>
      </c>
      <c r="H47" s="74">
        <f t="shared" si="6"/>
        <v>1101035</v>
      </c>
      <c r="I47" s="74">
        <f t="shared" si="6"/>
        <v>-107955</v>
      </c>
      <c r="J47" s="74">
        <f t="shared" si="6"/>
        <v>1195018</v>
      </c>
      <c r="K47" s="74">
        <f t="shared" si="6"/>
        <v>1966531</v>
      </c>
      <c r="L47" s="74">
        <f t="shared" si="6"/>
        <v>2115278</v>
      </c>
      <c r="M47" s="73">
        <f t="shared" si="6"/>
        <v>539582</v>
      </c>
      <c r="N47" s="73">
        <f t="shared" si="6"/>
        <v>4621391</v>
      </c>
      <c r="O47" s="74">
        <f t="shared" si="6"/>
        <v>138699</v>
      </c>
      <c r="P47" s="74">
        <f t="shared" si="6"/>
        <v>141436</v>
      </c>
      <c r="Q47" s="74">
        <f t="shared" si="6"/>
        <v>-149981</v>
      </c>
      <c r="R47" s="74">
        <f t="shared" si="6"/>
        <v>130154</v>
      </c>
      <c r="S47" s="74">
        <f t="shared" si="6"/>
        <v>-60760</v>
      </c>
      <c r="T47" s="73">
        <f t="shared" si="6"/>
        <v>2849154</v>
      </c>
      <c r="U47" s="73">
        <f t="shared" si="6"/>
        <v>1666697</v>
      </c>
      <c r="V47" s="74">
        <f t="shared" si="6"/>
        <v>4455091</v>
      </c>
      <c r="W47" s="74">
        <f t="shared" si="6"/>
        <v>10401654</v>
      </c>
      <c r="X47" s="74">
        <f t="shared" si="6"/>
        <v>7634201</v>
      </c>
      <c r="Y47" s="74">
        <f t="shared" si="6"/>
        <v>2767453</v>
      </c>
      <c r="Z47" s="75">
        <f>+IF(X47&lt;&gt;0,+(Y47/X47)*100,0)</f>
        <v>36.250722243231479</v>
      </c>
      <c r="AA47" s="76">
        <f>SUM(AA45:AA46)</f>
        <v>7634201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23671392</v>
      </c>
      <c r="D7" s="6"/>
      <c r="E7" s="7">
        <v>30023720</v>
      </c>
      <c r="F7" s="8">
        <v>24319220</v>
      </c>
      <c r="G7" s="8">
        <v>480157</v>
      </c>
      <c r="H7" s="8">
        <v>8244651</v>
      </c>
      <c r="I7" s="8">
        <v>-6913691</v>
      </c>
      <c r="J7" s="8">
        <v>1811117</v>
      </c>
      <c r="K7" s="8">
        <v>387587</v>
      </c>
      <c r="L7" s="8">
        <v>1939630</v>
      </c>
      <c r="M7" s="8">
        <v>2860757</v>
      </c>
      <c r="N7" s="8">
        <v>5187974</v>
      </c>
      <c r="O7" s="8">
        <v>-648751</v>
      </c>
      <c r="P7" s="8">
        <v>-74412397</v>
      </c>
      <c r="Q7" s="8">
        <v>76745809</v>
      </c>
      <c r="R7" s="8">
        <v>1684661</v>
      </c>
      <c r="S7" s="8">
        <v>994934</v>
      </c>
      <c r="T7" s="8">
        <v>1012470</v>
      </c>
      <c r="U7" s="8">
        <v>3780814</v>
      </c>
      <c r="V7" s="8">
        <v>5788218</v>
      </c>
      <c r="W7" s="8">
        <v>14471970</v>
      </c>
      <c r="X7" s="8">
        <v>24319220</v>
      </c>
      <c r="Y7" s="8">
        <v>-9847250</v>
      </c>
      <c r="Z7" s="2">
        <v>-40.491635833715058</v>
      </c>
      <c r="AA7" s="6">
        <v>24319220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4862</v>
      </c>
      <c r="D13" s="6"/>
      <c r="E13" s="7">
        <v>1500000</v>
      </c>
      <c r="F13" s="8">
        <v>800000</v>
      </c>
      <c r="G13" s="8">
        <v>1506</v>
      </c>
      <c r="H13" s="8">
        <v>1322</v>
      </c>
      <c r="I13" s="8">
        <v>84487</v>
      </c>
      <c r="J13" s="8">
        <v>87315</v>
      </c>
      <c r="K13" s="8">
        <v>85603</v>
      </c>
      <c r="L13" s="8">
        <v>86618</v>
      </c>
      <c r="M13" s="8">
        <v>96664</v>
      </c>
      <c r="N13" s="8">
        <v>268885</v>
      </c>
      <c r="O13" s="8">
        <v>101959</v>
      </c>
      <c r="P13" s="8">
        <v>103010</v>
      </c>
      <c r="Q13" s="8">
        <v>104798</v>
      </c>
      <c r="R13" s="8">
        <v>309767</v>
      </c>
      <c r="S13" s="8">
        <v>113899</v>
      </c>
      <c r="T13" s="8">
        <v>121510</v>
      </c>
      <c r="U13" s="8">
        <v>120841</v>
      </c>
      <c r="V13" s="8">
        <v>356250</v>
      </c>
      <c r="W13" s="8">
        <v>1022217</v>
      </c>
      <c r="X13" s="8">
        <v>800000</v>
      </c>
      <c r="Y13" s="8">
        <v>222217</v>
      </c>
      <c r="Z13" s="2">
        <v>27.777125000000002</v>
      </c>
      <c r="AA13" s="6">
        <v>800000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16739564</v>
      </c>
      <c r="F18" s="8">
        <v>16739564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16739564</v>
      </c>
      <c r="Y18" s="8">
        <v>-16739564</v>
      </c>
      <c r="Z18" s="2">
        <v>-100</v>
      </c>
      <c r="AA18" s="6">
        <v>16739564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23676254</v>
      </c>
      <c r="D21" s="33">
        <f t="shared" si="0"/>
        <v>0</v>
      </c>
      <c r="E21" s="34">
        <f t="shared" si="0"/>
        <v>48263284</v>
      </c>
      <c r="F21" s="35">
        <f t="shared" si="0"/>
        <v>41858784</v>
      </c>
      <c r="G21" s="35">
        <f t="shared" si="0"/>
        <v>481663</v>
      </c>
      <c r="H21" s="35">
        <f t="shared" si="0"/>
        <v>8245973</v>
      </c>
      <c r="I21" s="35">
        <f t="shared" si="0"/>
        <v>-6829204</v>
      </c>
      <c r="J21" s="35">
        <f t="shared" si="0"/>
        <v>1898432</v>
      </c>
      <c r="K21" s="35">
        <f t="shared" si="0"/>
        <v>473190</v>
      </c>
      <c r="L21" s="35">
        <f t="shared" si="0"/>
        <v>2026248</v>
      </c>
      <c r="M21" s="35">
        <f t="shared" si="0"/>
        <v>2957421</v>
      </c>
      <c r="N21" s="35">
        <f t="shared" si="0"/>
        <v>5456859</v>
      </c>
      <c r="O21" s="35">
        <f t="shared" si="0"/>
        <v>-546792</v>
      </c>
      <c r="P21" s="35">
        <f t="shared" si="0"/>
        <v>-74309387</v>
      </c>
      <c r="Q21" s="35">
        <f t="shared" si="0"/>
        <v>76850607</v>
      </c>
      <c r="R21" s="35">
        <f t="shared" si="0"/>
        <v>1994428</v>
      </c>
      <c r="S21" s="35">
        <f t="shared" si="0"/>
        <v>1108833</v>
      </c>
      <c r="T21" s="35">
        <f t="shared" si="0"/>
        <v>1133980</v>
      </c>
      <c r="U21" s="35">
        <f t="shared" si="0"/>
        <v>3901655</v>
      </c>
      <c r="V21" s="35">
        <f t="shared" si="0"/>
        <v>6144468</v>
      </c>
      <c r="W21" s="35">
        <f t="shared" si="0"/>
        <v>15494187</v>
      </c>
      <c r="X21" s="35">
        <f t="shared" si="0"/>
        <v>41858784</v>
      </c>
      <c r="Y21" s="35">
        <f t="shared" si="0"/>
        <v>-26364597</v>
      </c>
      <c r="Z21" s="36">
        <f>+IF(X21&lt;&gt;0,+(Y21/X21)*100,0)</f>
        <v>-62.984622295764737</v>
      </c>
      <c r="AA21" s="33">
        <f>SUM(AA5:AA20)</f>
        <v>41858784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6289139</v>
      </c>
      <c r="D24" s="6"/>
      <c r="E24" s="7">
        <v>7287895</v>
      </c>
      <c r="F24" s="8">
        <v>9187240</v>
      </c>
      <c r="G24" s="8">
        <v>463960</v>
      </c>
      <c r="H24" s="8">
        <v>596138</v>
      </c>
      <c r="I24" s="8">
        <v>599062</v>
      </c>
      <c r="J24" s="8">
        <v>1659160</v>
      </c>
      <c r="K24" s="8">
        <v>585108</v>
      </c>
      <c r="L24" s="8">
        <v>596205</v>
      </c>
      <c r="M24" s="8">
        <v>928581</v>
      </c>
      <c r="N24" s="8">
        <v>2109894</v>
      </c>
      <c r="O24" s="8">
        <v>554959</v>
      </c>
      <c r="P24" s="8">
        <v>584129</v>
      </c>
      <c r="Q24" s="8">
        <v>609800</v>
      </c>
      <c r="R24" s="8">
        <v>1748888</v>
      </c>
      <c r="S24" s="8">
        <v>606058</v>
      </c>
      <c r="T24" s="8">
        <v>1020025</v>
      </c>
      <c r="U24" s="8">
        <v>850876</v>
      </c>
      <c r="V24" s="8">
        <v>2476959</v>
      </c>
      <c r="W24" s="8">
        <v>7994901</v>
      </c>
      <c r="X24" s="8">
        <v>9187240</v>
      </c>
      <c r="Y24" s="8">
        <v>-1192339</v>
      </c>
      <c r="Z24" s="2">
        <v>-12.978206730204064</v>
      </c>
      <c r="AA24" s="6">
        <v>9187240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4503558</v>
      </c>
      <c r="F26" s="8">
        <v>4503558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4503558</v>
      </c>
      <c r="Y26" s="8">
        <v>-4503558</v>
      </c>
      <c r="Z26" s="2">
        <v>-100</v>
      </c>
      <c r="AA26" s="6">
        <v>4503558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3306410</v>
      </c>
      <c r="F27" s="8">
        <v>3306410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210221</v>
      </c>
      <c r="V27" s="8">
        <v>210221</v>
      </c>
      <c r="W27" s="8">
        <v>210221</v>
      </c>
      <c r="X27" s="8">
        <v>3306410</v>
      </c>
      <c r="Y27" s="8">
        <v>-3096189</v>
      </c>
      <c r="Z27" s="2">
        <v>-93.64201656781826</v>
      </c>
      <c r="AA27" s="6">
        <v>3306410</v>
      </c>
    </row>
    <row r="28" spans="1:27" ht="13.5" x14ac:dyDescent="0.25">
      <c r="A28" s="25" t="s">
        <v>54</v>
      </c>
      <c r="B28" s="24" t="s">
        <v>32</v>
      </c>
      <c r="C28" s="6">
        <v>371878</v>
      </c>
      <c r="D28" s="6"/>
      <c r="E28" s="7">
        <v>206029</v>
      </c>
      <c r="F28" s="8">
        <v>206029</v>
      </c>
      <c r="G28" s="8"/>
      <c r="H28" s="8"/>
      <c r="I28" s="8"/>
      <c r="J28" s="8"/>
      <c r="K28" s="8"/>
      <c r="L28" s="8"/>
      <c r="M28" s="8">
        <v>105792</v>
      </c>
      <c r="N28" s="8">
        <v>105792</v>
      </c>
      <c r="O28" s="8"/>
      <c r="P28" s="8"/>
      <c r="Q28" s="8"/>
      <c r="R28" s="8"/>
      <c r="S28" s="8"/>
      <c r="T28" s="8"/>
      <c r="U28" s="8">
        <v>100236</v>
      </c>
      <c r="V28" s="8">
        <v>100236</v>
      </c>
      <c r="W28" s="8">
        <v>206028</v>
      </c>
      <c r="X28" s="8">
        <v>206029</v>
      </c>
      <c r="Y28" s="8">
        <v>-1</v>
      </c>
      <c r="Z28" s="2"/>
      <c r="AA28" s="6">
        <v>206029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10800028</v>
      </c>
      <c r="D30" s="6"/>
      <c r="E30" s="7">
        <v>11935000</v>
      </c>
      <c r="F30" s="8">
        <v>12260000</v>
      </c>
      <c r="G30" s="8">
        <v>98288</v>
      </c>
      <c r="H30" s="8">
        <v>34798</v>
      </c>
      <c r="I30" s="8">
        <v>2455742</v>
      </c>
      <c r="J30" s="8">
        <v>2588828</v>
      </c>
      <c r="K30" s="8">
        <v>809852</v>
      </c>
      <c r="L30" s="8">
        <v>566039</v>
      </c>
      <c r="M30" s="8">
        <v>155032</v>
      </c>
      <c r="N30" s="8">
        <v>1530923</v>
      </c>
      <c r="O30" s="8">
        <v>638160</v>
      </c>
      <c r="P30" s="8">
        <v>850704</v>
      </c>
      <c r="Q30" s="8">
        <v>1681665</v>
      </c>
      <c r="R30" s="8">
        <v>3170529</v>
      </c>
      <c r="S30" s="8">
        <v>1089339</v>
      </c>
      <c r="T30" s="8">
        <v>1616125</v>
      </c>
      <c r="U30" s="8">
        <v>1846255</v>
      </c>
      <c r="V30" s="8">
        <v>4551719</v>
      </c>
      <c r="W30" s="8">
        <v>11841999</v>
      </c>
      <c r="X30" s="8">
        <v>12260000</v>
      </c>
      <c r="Y30" s="8">
        <v>-418001</v>
      </c>
      <c r="Z30" s="2">
        <v>-3.4094698205546488</v>
      </c>
      <c r="AA30" s="6">
        <v>12260000</v>
      </c>
    </row>
    <row r="31" spans="1:27" ht="13.5" x14ac:dyDescent="0.25">
      <c r="A31" s="25" t="s">
        <v>57</v>
      </c>
      <c r="B31" s="24" t="s">
        <v>32</v>
      </c>
      <c r="C31" s="6">
        <v>2126702</v>
      </c>
      <c r="D31" s="6"/>
      <c r="E31" s="7">
        <v>1426466</v>
      </c>
      <c r="F31" s="8">
        <v>1007660</v>
      </c>
      <c r="G31" s="8"/>
      <c r="H31" s="8">
        <v>111222</v>
      </c>
      <c r="I31" s="8">
        <v>90524</v>
      </c>
      <c r="J31" s="8">
        <v>201746</v>
      </c>
      <c r="K31" s="8">
        <v>190836</v>
      </c>
      <c r="L31" s="8">
        <v>83767</v>
      </c>
      <c r="M31" s="8">
        <v>167879</v>
      </c>
      <c r="N31" s="8">
        <v>442482</v>
      </c>
      <c r="O31" s="8">
        <v>122151</v>
      </c>
      <c r="P31" s="8">
        <v>29603</v>
      </c>
      <c r="Q31" s="8">
        <v>20724</v>
      </c>
      <c r="R31" s="8">
        <v>172478</v>
      </c>
      <c r="S31" s="8">
        <v>65212</v>
      </c>
      <c r="T31" s="8">
        <v>-361127</v>
      </c>
      <c r="U31" s="8">
        <v>469873</v>
      </c>
      <c r="V31" s="8">
        <v>173958</v>
      </c>
      <c r="W31" s="8">
        <v>990664</v>
      </c>
      <c r="X31" s="8">
        <v>1007660</v>
      </c>
      <c r="Y31" s="8">
        <v>-16996</v>
      </c>
      <c r="Z31" s="2">
        <v>-1.6866800309628247</v>
      </c>
      <c r="AA31" s="6">
        <v>1007660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3888896</v>
      </c>
      <c r="D33" s="6"/>
      <c r="E33" s="7">
        <v>5565059</v>
      </c>
      <c r="F33" s="8">
        <v>4824769</v>
      </c>
      <c r="G33" s="8">
        <v>33989</v>
      </c>
      <c r="H33" s="8">
        <v>227709</v>
      </c>
      <c r="I33" s="8">
        <v>324597</v>
      </c>
      <c r="J33" s="8">
        <v>586295</v>
      </c>
      <c r="K33" s="8">
        <v>163751</v>
      </c>
      <c r="L33" s="8">
        <v>243600</v>
      </c>
      <c r="M33" s="8">
        <v>490755</v>
      </c>
      <c r="N33" s="8">
        <v>898106</v>
      </c>
      <c r="O33" s="8">
        <v>194575</v>
      </c>
      <c r="P33" s="8">
        <v>151065</v>
      </c>
      <c r="Q33" s="8">
        <v>165605</v>
      </c>
      <c r="R33" s="8">
        <v>511245</v>
      </c>
      <c r="S33" s="8">
        <v>189067</v>
      </c>
      <c r="T33" s="8">
        <v>137265</v>
      </c>
      <c r="U33" s="8">
        <v>2801728</v>
      </c>
      <c r="V33" s="8">
        <v>3128060</v>
      </c>
      <c r="W33" s="8">
        <v>5123706</v>
      </c>
      <c r="X33" s="8">
        <v>4824769</v>
      </c>
      <c r="Y33" s="8">
        <v>298937</v>
      </c>
      <c r="Z33" s="2">
        <v>6.1958821240975475</v>
      </c>
      <c r="AA33" s="6">
        <v>4824769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23476643</v>
      </c>
      <c r="D35" s="33">
        <f>SUM(D24:D34)</f>
        <v>0</v>
      </c>
      <c r="E35" s="34">
        <f t="shared" si="1"/>
        <v>34230417</v>
      </c>
      <c r="F35" s="35">
        <f t="shared" si="1"/>
        <v>35295666</v>
      </c>
      <c r="G35" s="35">
        <f t="shared" si="1"/>
        <v>596237</v>
      </c>
      <c r="H35" s="35">
        <f t="shared" si="1"/>
        <v>969867</v>
      </c>
      <c r="I35" s="35">
        <f t="shared" si="1"/>
        <v>3469925</v>
      </c>
      <c r="J35" s="35">
        <f t="shared" si="1"/>
        <v>5036029</v>
      </c>
      <c r="K35" s="35">
        <f t="shared" si="1"/>
        <v>1749547</v>
      </c>
      <c r="L35" s="35">
        <f t="shared" si="1"/>
        <v>1489611</v>
      </c>
      <c r="M35" s="35">
        <f t="shared" si="1"/>
        <v>1848039</v>
      </c>
      <c r="N35" s="35">
        <f t="shared" si="1"/>
        <v>5087197</v>
      </c>
      <c r="O35" s="35">
        <f t="shared" si="1"/>
        <v>1509845</v>
      </c>
      <c r="P35" s="35">
        <f t="shared" si="1"/>
        <v>1615501</v>
      </c>
      <c r="Q35" s="35">
        <f t="shared" si="1"/>
        <v>2477794</v>
      </c>
      <c r="R35" s="35">
        <f t="shared" si="1"/>
        <v>5603140</v>
      </c>
      <c r="S35" s="35">
        <f t="shared" si="1"/>
        <v>1949676</v>
      </c>
      <c r="T35" s="35">
        <f t="shared" si="1"/>
        <v>2412288</v>
      </c>
      <c r="U35" s="35">
        <f t="shared" si="1"/>
        <v>6279189</v>
      </c>
      <c r="V35" s="35">
        <f t="shared" si="1"/>
        <v>10641153</v>
      </c>
      <c r="W35" s="35">
        <f t="shared" si="1"/>
        <v>26367519</v>
      </c>
      <c r="X35" s="35">
        <f t="shared" si="1"/>
        <v>35295666</v>
      </c>
      <c r="Y35" s="35">
        <f t="shared" si="1"/>
        <v>-8928147</v>
      </c>
      <c r="Z35" s="36">
        <f>+IF(X35&lt;&gt;0,+(Y35/X35)*100,0)</f>
        <v>-25.295306794890909</v>
      </c>
      <c r="AA35" s="33">
        <f>SUM(AA24:AA34)</f>
        <v>35295666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199611</v>
      </c>
      <c r="D37" s="46">
        <f>+D21-D35</f>
        <v>0</v>
      </c>
      <c r="E37" s="47">
        <f t="shared" si="2"/>
        <v>14032867</v>
      </c>
      <c r="F37" s="48">
        <f t="shared" si="2"/>
        <v>6563118</v>
      </c>
      <c r="G37" s="48">
        <f t="shared" si="2"/>
        <v>-114574</v>
      </c>
      <c r="H37" s="48">
        <f t="shared" si="2"/>
        <v>7276106</v>
      </c>
      <c r="I37" s="48">
        <f t="shared" si="2"/>
        <v>-10299129</v>
      </c>
      <c r="J37" s="48">
        <f t="shared" si="2"/>
        <v>-3137597</v>
      </c>
      <c r="K37" s="48">
        <f t="shared" si="2"/>
        <v>-1276357</v>
      </c>
      <c r="L37" s="48">
        <f t="shared" si="2"/>
        <v>536637</v>
      </c>
      <c r="M37" s="48">
        <f t="shared" si="2"/>
        <v>1109382</v>
      </c>
      <c r="N37" s="48">
        <f t="shared" si="2"/>
        <v>369662</v>
      </c>
      <c r="O37" s="48">
        <f t="shared" si="2"/>
        <v>-2056637</v>
      </c>
      <c r="P37" s="48">
        <f t="shared" si="2"/>
        <v>-75924888</v>
      </c>
      <c r="Q37" s="48">
        <f t="shared" si="2"/>
        <v>74372813</v>
      </c>
      <c r="R37" s="48">
        <f t="shared" si="2"/>
        <v>-3608712</v>
      </c>
      <c r="S37" s="48">
        <f t="shared" si="2"/>
        <v>-840843</v>
      </c>
      <c r="T37" s="48">
        <f t="shared" si="2"/>
        <v>-1278308</v>
      </c>
      <c r="U37" s="48">
        <f t="shared" si="2"/>
        <v>-2377534</v>
      </c>
      <c r="V37" s="48">
        <f t="shared" si="2"/>
        <v>-4496685</v>
      </c>
      <c r="W37" s="48">
        <f t="shared" si="2"/>
        <v>-10873332</v>
      </c>
      <c r="X37" s="48">
        <f>IF(F21=F35,0,X21-X35)</f>
        <v>6563118</v>
      </c>
      <c r="Y37" s="48">
        <f t="shared" si="2"/>
        <v>-17436450</v>
      </c>
      <c r="Z37" s="49">
        <f>+IF(X37&lt;&gt;0,+(Y37/X37)*100,0)</f>
        <v>-265.67326688321009</v>
      </c>
      <c r="AA37" s="46">
        <f>+AA21-AA35</f>
        <v>6563118</v>
      </c>
    </row>
    <row r="38" spans="1:27" ht="23.1" customHeight="1" x14ac:dyDescent="0.25">
      <c r="A38" s="50" t="s">
        <v>62</v>
      </c>
      <c r="B38" s="29" t="s">
        <v>32</v>
      </c>
      <c r="C38" s="6">
        <v>12790131</v>
      </c>
      <c r="D38" s="6"/>
      <c r="E38" s="7">
        <v>2651133</v>
      </c>
      <c r="F38" s="8">
        <v>4051134</v>
      </c>
      <c r="G38" s="8"/>
      <c r="H38" s="8">
        <v>980133</v>
      </c>
      <c r="I38" s="8">
        <v>709188</v>
      </c>
      <c r="J38" s="8">
        <v>1689321</v>
      </c>
      <c r="K38" s="8"/>
      <c r="L38" s="8">
        <v>1917835</v>
      </c>
      <c r="M38" s="8">
        <v>324455</v>
      </c>
      <c r="N38" s="8">
        <v>2242290</v>
      </c>
      <c r="O38" s="8"/>
      <c r="P38" s="8"/>
      <c r="Q38" s="8"/>
      <c r="R38" s="8"/>
      <c r="S38" s="8"/>
      <c r="T38" s="8"/>
      <c r="U38" s="8">
        <v>57217</v>
      </c>
      <c r="V38" s="8">
        <v>57217</v>
      </c>
      <c r="W38" s="8">
        <v>3988828</v>
      </c>
      <c r="X38" s="8">
        <v>4051134</v>
      </c>
      <c r="Y38" s="8">
        <v>-62306</v>
      </c>
      <c r="Z38" s="2">
        <v>-1.5379891161339023</v>
      </c>
      <c r="AA38" s="6">
        <v>4051134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12989742</v>
      </c>
      <c r="D41" s="56">
        <f>SUM(D37:D40)</f>
        <v>0</v>
      </c>
      <c r="E41" s="57">
        <f t="shared" si="3"/>
        <v>16684000</v>
      </c>
      <c r="F41" s="58">
        <f t="shared" si="3"/>
        <v>10614252</v>
      </c>
      <c r="G41" s="58">
        <f t="shared" si="3"/>
        <v>-114574</v>
      </c>
      <c r="H41" s="58">
        <f t="shared" si="3"/>
        <v>8256239</v>
      </c>
      <c r="I41" s="58">
        <f t="shared" si="3"/>
        <v>-9589941</v>
      </c>
      <c r="J41" s="58">
        <f t="shared" si="3"/>
        <v>-1448276</v>
      </c>
      <c r="K41" s="58">
        <f t="shared" si="3"/>
        <v>-1276357</v>
      </c>
      <c r="L41" s="58">
        <f t="shared" si="3"/>
        <v>2454472</v>
      </c>
      <c r="M41" s="58">
        <f t="shared" si="3"/>
        <v>1433837</v>
      </c>
      <c r="N41" s="58">
        <f t="shared" si="3"/>
        <v>2611952</v>
      </c>
      <c r="O41" s="58">
        <f t="shared" si="3"/>
        <v>-2056637</v>
      </c>
      <c r="P41" s="58">
        <f t="shared" si="3"/>
        <v>-75924888</v>
      </c>
      <c r="Q41" s="58">
        <f t="shared" si="3"/>
        <v>74372813</v>
      </c>
      <c r="R41" s="58">
        <f t="shared" si="3"/>
        <v>-3608712</v>
      </c>
      <c r="S41" s="58">
        <f t="shared" si="3"/>
        <v>-840843</v>
      </c>
      <c r="T41" s="58">
        <f t="shared" si="3"/>
        <v>-1278308</v>
      </c>
      <c r="U41" s="58">
        <f t="shared" si="3"/>
        <v>-2320317</v>
      </c>
      <c r="V41" s="58">
        <f t="shared" si="3"/>
        <v>-4439468</v>
      </c>
      <c r="W41" s="58">
        <f t="shared" si="3"/>
        <v>-6884504</v>
      </c>
      <c r="X41" s="58">
        <f t="shared" si="3"/>
        <v>10614252</v>
      </c>
      <c r="Y41" s="58">
        <f t="shared" si="3"/>
        <v>-17498756</v>
      </c>
      <c r="Z41" s="59">
        <f>+IF(X41&lt;&gt;0,+(Y41/X41)*100,0)</f>
        <v>-164.86094356908052</v>
      </c>
      <c r="AA41" s="56">
        <f>SUM(AA37:AA40)</f>
        <v>10614252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12989742</v>
      </c>
      <c r="D43" s="64">
        <f>+D41-D42</f>
        <v>0</v>
      </c>
      <c r="E43" s="65">
        <f t="shared" si="4"/>
        <v>16684000</v>
      </c>
      <c r="F43" s="66">
        <f t="shared" si="4"/>
        <v>10614252</v>
      </c>
      <c r="G43" s="66">
        <f t="shared" si="4"/>
        <v>-114574</v>
      </c>
      <c r="H43" s="66">
        <f t="shared" si="4"/>
        <v>8256239</v>
      </c>
      <c r="I43" s="66">
        <f t="shared" si="4"/>
        <v>-9589941</v>
      </c>
      <c r="J43" s="66">
        <f t="shared" si="4"/>
        <v>-1448276</v>
      </c>
      <c r="K43" s="66">
        <f t="shared" si="4"/>
        <v>-1276357</v>
      </c>
      <c r="L43" s="66">
        <f t="shared" si="4"/>
        <v>2454472</v>
      </c>
      <c r="M43" s="66">
        <f t="shared" si="4"/>
        <v>1433837</v>
      </c>
      <c r="N43" s="66">
        <f t="shared" si="4"/>
        <v>2611952</v>
      </c>
      <c r="O43" s="66">
        <f t="shared" si="4"/>
        <v>-2056637</v>
      </c>
      <c r="P43" s="66">
        <f t="shared" si="4"/>
        <v>-75924888</v>
      </c>
      <c r="Q43" s="66">
        <f t="shared" si="4"/>
        <v>74372813</v>
      </c>
      <c r="R43" s="66">
        <f t="shared" si="4"/>
        <v>-3608712</v>
      </c>
      <c r="S43" s="66">
        <f t="shared" si="4"/>
        <v>-840843</v>
      </c>
      <c r="T43" s="66">
        <f t="shared" si="4"/>
        <v>-1278308</v>
      </c>
      <c r="U43" s="66">
        <f t="shared" si="4"/>
        <v>-2320317</v>
      </c>
      <c r="V43" s="66">
        <f t="shared" si="4"/>
        <v>-4439468</v>
      </c>
      <c r="W43" s="66">
        <f t="shared" si="4"/>
        <v>-6884504</v>
      </c>
      <c r="X43" s="66">
        <f t="shared" si="4"/>
        <v>10614252</v>
      </c>
      <c r="Y43" s="66">
        <f t="shared" si="4"/>
        <v>-17498756</v>
      </c>
      <c r="Z43" s="67">
        <f>+IF(X43&lt;&gt;0,+(Y43/X43)*100,0)</f>
        <v>-164.86094356908052</v>
      </c>
      <c r="AA43" s="64">
        <f>+AA41-AA42</f>
        <v>10614252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12989742</v>
      </c>
      <c r="D45" s="56">
        <f>SUM(D43:D44)</f>
        <v>0</v>
      </c>
      <c r="E45" s="57">
        <f t="shared" si="5"/>
        <v>16684000</v>
      </c>
      <c r="F45" s="58">
        <f t="shared" si="5"/>
        <v>10614252</v>
      </c>
      <c r="G45" s="58">
        <f t="shared" si="5"/>
        <v>-114574</v>
      </c>
      <c r="H45" s="58">
        <f t="shared" si="5"/>
        <v>8256239</v>
      </c>
      <c r="I45" s="58">
        <f t="shared" si="5"/>
        <v>-9589941</v>
      </c>
      <c r="J45" s="58">
        <f t="shared" si="5"/>
        <v>-1448276</v>
      </c>
      <c r="K45" s="58">
        <f t="shared" si="5"/>
        <v>-1276357</v>
      </c>
      <c r="L45" s="58">
        <f t="shared" si="5"/>
        <v>2454472</v>
      </c>
      <c r="M45" s="58">
        <f t="shared" si="5"/>
        <v>1433837</v>
      </c>
      <c r="N45" s="58">
        <f t="shared" si="5"/>
        <v>2611952</v>
      </c>
      <c r="O45" s="58">
        <f t="shared" si="5"/>
        <v>-2056637</v>
      </c>
      <c r="P45" s="58">
        <f t="shared" si="5"/>
        <v>-75924888</v>
      </c>
      <c r="Q45" s="58">
        <f t="shared" si="5"/>
        <v>74372813</v>
      </c>
      <c r="R45" s="58">
        <f t="shared" si="5"/>
        <v>-3608712</v>
      </c>
      <c r="S45" s="58">
        <f t="shared" si="5"/>
        <v>-840843</v>
      </c>
      <c r="T45" s="58">
        <f t="shared" si="5"/>
        <v>-1278308</v>
      </c>
      <c r="U45" s="58">
        <f t="shared" si="5"/>
        <v>-2320317</v>
      </c>
      <c r="V45" s="58">
        <f t="shared" si="5"/>
        <v>-4439468</v>
      </c>
      <c r="W45" s="58">
        <f t="shared" si="5"/>
        <v>-6884504</v>
      </c>
      <c r="X45" s="58">
        <f t="shared" si="5"/>
        <v>10614252</v>
      </c>
      <c r="Y45" s="58">
        <f t="shared" si="5"/>
        <v>-17498756</v>
      </c>
      <c r="Z45" s="59">
        <f>+IF(X45&lt;&gt;0,+(Y45/X45)*100,0)</f>
        <v>-164.86094356908052</v>
      </c>
      <c r="AA45" s="56">
        <f>SUM(AA43:AA44)</f>
        <v>10614252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12989742</v>
      </c>
      <c r="D47" s="71">
        <f>SUM(D45:D46)</f>
        <v>0</v>
      </c>
      <c r="E47" s="72">
        <f t="shared" si="6"/>
        <v>16684000</v>
      </c>
      <c r="F47" s="73">
        <f t="shared" si="6"/>
        <v>10614252</v>
      </c>
      <c r="G47" s="73">
        <f t="shared" si="6"/>
        <v>-114574</v>
      </c>
      <c r="H47" s="74">
        <f t="shared" si="6"/>
        <v>8256239</v>
      </c>
      <c r="I47" s="74">
        <f t="shared" si="6"/>
        <v>-9589941</v>
      </c>
      <c r="J47" s="74">
        <f t="shared" si="6"/>
        <v>-1448276</v>
      </c>
      <c r="K47" s="74">
        <f t="shared" si="6"/>
        <v>-1276357</v>
      </c>
      <c r="L47" s="74">
        <f t="shared" si="6"/>
        <v>2454472</v>
      </c>
      <c r="M47" s="73">
        <f t="shared" si="6"/>
        <v>1433837</v>
      </c>
      <c r="N47" s="73">
        <f t="shared" si="6"/>
        <v>2611952</v>
      </c>
      <c r="O47" s="74">
        <f t="shared" si="6"/>
        <v>-2056637</v>
      </c>
      <c r="P47" s="74">
        <f t="shared" si="6"/>
        <v>-75924888</v>
      </c>
      <c r="Q47" s="74">
        <f t="shared" si="6"/>
        <v>74372813</v>
      </c>
      <c r="R47" s="74">
        <f t="shared" si="6"/>
        <v>-3608712</v>
      </c>
      <c r="S47" s="74">
        <f t="shared" si="6"/>
        <v>-840843</v>
      </c>
      <c r="T47" s="73">
        <f t="shared" si="6"/>
        <v>-1278308</v>
      </c>
      <c r="U47" s="73">
        <f t="shared" si="6"/>
        <v>-2320317</v>
      </c>
      <c r="V47" s="74">
        <f t="shared" si="6"/>
        <v>-4439468</v>
      </c>
      <c r="W47" s="74">
        <f t="shared" si="6"/>
        <v>-6884504</v>
      </c>
      <c r="X47" s="74">
        <f t="shared" si="6"/>
        <v>10614252</v>
      </c>
      <c r="Y47" s="74">
        <f t="shared" si="6"/>
        <v>-17498756</v>
      </c>
      <c r="Z47" s="75">
        <f>+IF(X47&lt;&gt;0,+(Y47/X47)*100,0)</f>
        <v>-164.86094356908052</v>
      </c>
      <c r="AA47" s="76">
        <f>SUM(AA45:AA46)</f>
        <v>10614252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4FCC116-CF26-4BBF-A8B4-6B71C683BE1D}"/>
</file>

<file path=customXml/itemProps2.xml><?xml version="1.0" encoding="utf-8"?>
<ds:datastoreItem xmlns:ds="http://schemas.openxmlformats.org/officeDocument/2006/customXml" ds:itemID="{6B1A4310-785D-4479-874B-BA1458861CC2}"/>
</file>

<file path=customXml/itemProps3.xml><?xml version="1.0" encoding="utf-8"?>
<ds:datastoreItem xmlns:ds="http://schemas.openxmlformats.org/officeDocument/2006/customXml" ds:itemID="{84487CF7-5625-4AD4-8970-13B3FC8708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2022-08-15T13:42:43Z</dcterms:created>
  <dcterms:modified xsi:type="dcterms:W3CDTF">2022-08-16T07:51:56Z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